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8380" tabRatio="500" activeTab="1"/>
  </bookViews>
  <sheets>
    <sheet name="Appendix 4.7" sheetId="1" r:id="rId1"/>
    <sheet name="Logistic Regression Data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1" i="2" l="1"/>
  <c r="M22" i="2"/>
  <c r="M51" i="2"/>
  <c r="M52" i="2"/>
  <c r="M3" i="2"/>
  <c r="M4" i="2"/>
  <c r="M9" i="2"/>
  <c r="M10" i="2"/>
  <c r="M15" i="2"/>
  <c r="M16" i="2"/>
  <c r="M19" i="2"/>
  <c r="M20" i="2"/>
  <c r="M83" i="2"/>
  <c r="M84" i="2"/>
  <c r="M53" i="2"/>
  <c r="M54" i="2"/>
  <c r="M23" i="2"/>
  <c r="M24" i="2"/>
  <c r="M55" i="2"/>
  <c r="M56" i="2"/>
  <c r="M25" i="2"/>
  <c r="M26" i="2"/>
  <c r="M27" i="2"/>
  <c r="M28" i="2"/>
  <c r="M85" i="2"/>
  <c r="M86" i="2"/>
  <c r="M57" i="2"/>
  <c r="M58" i="2"/>
  <c r="M59" i="2"/>
  <c r="M60" i="2"/>
  <c r="M61" i="2"/>
  <c r="M62" i="2"/>
  <c r="M63" i="2"/>
  <c r="M64" i="2"/>
  <c r="M65" i="2"/>
  <c r="M66" i="2"/>
  <c r="M29" i="2"/>
  <c r="M30" i="2"/>
  <c r="M33" i="2"/>
  <c r="M34" i="2"/>
  <c r="M87" i="2"/>
  <c r="M88" i="2"/>
  <c r="M89" i="2"/>
  <c r="M90" i="2"/>
  <c r="M37" i="2"/>
  <c r="M82" i="2"/>
  <c r="M44" i="2"/>
  <c r="M38" i="2"/>
  <c r="M39" i="2"/>
  <c r="M5" i="2"/>
  <c r="M6" i="2"/>
  <c r="M11" i="2"/>
  <c r="M12" i="2"/>
  <c r="M31" i="2"/>
  <c r="M32" i="2"/>
  <c r="M35" i="2"/>
  <c r="M36" i="2"/>
  <c r="M40" i="2"/>
  <c r="M41" i="2"/>
  <c r="M45" i="2"/>
  <c r="M46" i="2"/>
  <c r="M42" i="2"/>
  <c r="M43" i="2"/>
  <c r="M47" i="2"/>
  <c r="M48" i="2"/>
  <c r="M14" i="2"/>
  <c r="M49" i="2"/>
  <c r="M50" i="2"/>
  <c r="M2" i="2"/>
  <c r="M7" i="2"/>
  <c r="M8" i="2"/>
  <c r="M17" i="2"/>
  <c r="M18" i="2"/>
  <c r="M13" i="2"/>
</calcChain>
</file>

<file path=xl/sharedStrings.xml><?xml version="1.0" encoding="utf-8"?>
<sst xmlns="http://schemas.openxmlformats.org/spreadsheetml/2006/main" count="605" uniqueCount="136">
  <si>
    <t>Date</t>
  </si>
  <si>
    <t>Farm</t>
  </si>
  <si>
    <t>Deer id</t>
  </si>
  <si>
    <t>Age</t>
  </si>
  <si>
    <t>Sedation</t>
  </si>
  <si>
    <t>TQ</t>
  </si>
  <si>
    <t>Time tq</t>
  </si>
  <si>
    <t>Time LA</t>
  </si>
  <si>
    <t>tq-la (min)</t>
  </si>
  <si>
    <t>Dose lig</t>
  </si>
  <si>
    <t>Tot vol (ml)</t>
  </si>
  <si>
    <t xml:space="preserve">Time velvet </t>
  </si>
  <si>
    <t>Lig to velvet (min)</t>
  </si>
  <si>
    <t>Bleed during cut</t>
  </si>
  <si>
    <t>sitting</t>
  </si>
  <si>
    <t>Wgt/grade</t>
  </si>
  <si>
    <t>Sample wgt</t>
  </si>
  <si>
    <t>Lignocaine results</t>
  </si>
  <si>
    <t>Comments</t>
  </si>
  <si>
    <t>JS</t>
  </si>
  <si>
    <t>585-02</t>
  </si>
  <si>
    <t>0.25mg/kg</t>
  </si>
  <si>
    <t>2ml x5/side</t>
  </si>
  <si>
    <t>no</t>
  </si>
  <si>
    <t>1.8A2S</t>
  </si>
  <si>
    <t>head down and bleeding, stopped once head raised</t>
  </si>
  <si>
    <t>1.7A2S</t>
  </si>
  <si>
    <t>247-02</t>
  </si>
  <si>
    <t>2.2A2S</t>
  </si>
  <si>
    <t>head lowish</t>
  </si>
  <si>
    <t>1.9AS2</t>
  </si>
  <si>
    <t>153-01</t>
  </si>
  <si>
    <t>1.3BM2</t>
  </si>
  <si>
    <t>157-01</t>
  </si>
  <si>
    <t>1.9AM2</t>
  </si>
  <si>
    <t>1.9AM</t>
  </si>
  <si>
    <t>699-01</t>
  </si>
  <si>
    <t>1.6A2S</t>
  </si>
  <si>
    <t>760-01</t>
  </si>
  <si>
    <t>665-01</t>
  </si>
  <si>
    <t>2ml x 5.5/side</t>
  </si>
  <si>
    <t>yes</t>
  </si>
  <si>
    <t>sitting whole time</t>
  </si>
  <si>
    <t>1.7B2S</t>
  </si>
  <si>
    <t>429-00</t>
  </si>
  <si>
    <t>1.5B2M</t>
  </si>
  <si>
    <t>529-00</t>
  </si>
  <si>
    <t>230-00</t>
  </si>
  <si>
    <t>2ml x 6/side</t>
  </si>
  <si>
    <t>lying down during cut/. Cleat undone, needed to be retightened</t>
  </si>
  <si>
    <t>lying down during cut/. Cleat, needed to be retightened</t>
  </si>
  <si>
    <t>240-00</t>
  </si>
  <si>
    <t>2.1A2S</t>
  </si>
  <si>
    <t>spurting badly whole circle after release</t>
  </si>
  <si>
    <t>413-00</t>
  </si>
  <si>
    <t>1.8B2M</t>
  </si>
  <si>
    <t>bled a lot on first cut wrapped around again and held better</t>
  </si>
  <si>
    <t>1.7B1M</t>
  </si>
  <si>
    <t>430-00</t>
  </si>
  <si>
    <t>2.0A2M</t>
  </si>
  <si>
    <t>lying down</t>
  </si>
  <si>
    <t>723-99</t>
  </si>
  <si>
    <t>1.5A2S</t>
  </si>
  <si>
    <t>head down after local</t>
  </si>
  <si>
    <t>1.6A1S</t>
  </si>
  <si>
    <t>691-99</t>
  </si>
  <si>
    <t>low head, dripping when cut</t>
  </si>
  <si>
    <t>874-02</t>
  </si>
  <si>
    <t>not taken</t>
  </si>
  <si>
    <t>had to retighten</t>
  </si>
  <si>
    <t>664-01</t>
  </si>
  <si>
    <t>AM2</t>
  </si>
  <si>
    <t>453-00</t>
  </si>
  <si>
    <t>SA2</t>
  </si>
  <si>
    <t>526-00</t>
  </si>
  <si>
    <t>MM</t>
  </si>
  <si>
    <t>red 182</t>
  </si>
  <si>
    <t>0.6mg/kg</t>
  </si>
  <si>
    <t>8ml/side</t>
  </si>
  <si>
    <t>A2S</t>
  </si>
  <si>
    <t>Red 117</t>
  </si>
  <si>
    <t>10ml/side</t>
  </si>
  <si>
    <t>White 51</t>
  </si>
  <si>
    <t>9ml/side</t>
  </si>
  <si>
    <t>SAT</t>
  </si>
  <si>
    <t>dripping, stops when head up</t>
  </si>
  <si>
    <t>Green 54</t>
  </si>
  <si>
    <t>DM1</t>
  </si>
  <si>
    <t>purple 25</t>
  </si>
  <si>
    <t>SAP</t>
  </si>
  <si>
    <t>SA</t>
  </si>
  <si>
    <t>102-03</t>
  </si>
  <si>
    <t>too long, bit too stretchy</t>
  </si>
  <si>
    <t>290-02</t>
  </si>
  <si>
    <t>B2S</t>
  </si>
  <si>
    <t>too long and stretchy but good haemostasis</t>
  </si>
  <si>
    <t>635-02</t>
  </si>
  <si>
    <t>140-02</t>
  </si>
  <si>
    <t>lot bleed first cut, head down, stop 1 min</t>
  </si>
  <si>
    <t>186-01</t>
  </si>
  <si>
    <t>came undone not off</t>
  </si>
  <si>
    <t>780-01</t>
  </si>
  <si>
    <t>523-00</t>
  </si>
  <si>
    <t>sitting down</t>
  </si>
  <si>
    <t>142-04</t>
  </si>
  <si>
    <t>A1S</t>
  </si>
  <si>
    <t>clamp undone out of clamp still on tight</t>
  </si>
  <si>
    <t>313-04</t>
  </si>
  <si>
    <t>clamp undone rubber came loose around pedicle</t>
  </si>
  <si>
    <t>571-04</t>
  </si>
  <si>
    <t>325-04</t>
  </si>
  <si>
    <t>head down to cut</t>
  </si>
  <si>
    <t>853-04</t>
  </si>
  <si>
    <t>drips down head</t>
  </si>
  <si>
    <t>565-04</t>
  </si>
  <si>
    <t>119-03</t>
  </si>
  <si>
    <t>crush</t>
  </si>
  <si>
    <t>BM2</t>
  </si>
  <si>
    <t>top up of local required. First dose 10 ml per side then topped up 10 ml left and 6ml right at 9:41</t>
  </si>
  <si>
    <t>820-01</t>
  </si>
  <si>
    <t>101-03</t>
  </si>
  <si>
    <t>118-03</t>
  </si>
  <si>
    <t>143-03</t>
  </si>
  <si>
    <t>jaws not touching, head up blood disappeared</t>
  </si>
  <si>
    <t>139-02</t>
  </si>
  <si>
    <t>head down</t>
  </si>
  <si>
    <t>209-01</t>
  </si>
  <si>
    <t>150-98</t>
  </si>
  <si>
    <t xml:space="preserve"> Details recorded from adult stags that were tested for lignocaine residues in velvet antler after harvesting velvet with a range of different tourniquet prototypes for haemostasis. </t>
  </si>
  <si>
    <t>Above MPRL</t>
  </si>
  <si>
    <t>TQ Type</t>
  </si>
  <si>
    <t>LOGISTIC REGRESSION RESULTS</t>
  </si>
  <si>
    <t>Variable</t>
  </si>
  <si>
    <t>Coeff</t>
  </si>
  <si>
    <t>StdErr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</si>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</sst>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6" fontId="0" fillId="0" borderId="0" xfId="0" applyNumberFormat="1"/>
    <xf numFmtId="20" fontId="0" fillId="0" borderId="0" xfId="0" applyNumberFormat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workbookViewId="0">
      <selection activeCell="D42" sqref="D42"/>
    </sheetView>
  </sheetViews>
  <sheetFormatPr baseColWidth="10" defaultRowHeight="15" x14ac:dyDescent="0"/>
  <sheetData>
    <row r="1" spans="1:20">
      <c r="A1" t="s">
        <v>128</v>
      </c>
    </row>
    <row r="2" spans="1:2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1:20">
      <c r="A3" s="1">
        <v>41205</v>
      </c>
      <c r="B3" t="s">
        <v>19</v>
      </c>
      <c r="C3" t="s">
        <v>20</v>
      </c>
      <c r="D3">
        <v>5</v>
      </c>
      <c r="E3" t="s">
        <v>21</v>
      </c>
      <c r="F3">
        <v>3</v>
      </c>
      <c r="G3" s="2">
        <v>0.43402777777777773</v>
      </c>
      <c r="H3" s="2">
        <v>0.43472222222222223</v>
      </c>
      <c r="I3">
        <v>1</v>
      </c>
      <c r="J3" t="s">
        <v>22</v>
      </c>
      <c r="K3">
        <v>10</v>
      </c>
      <c r="L3" s="2">
        <v>0.44444444444444442</v>
      </c>
      <c r="N3">
        <v>14</v>
      </c>
      <c r="O3">
        <v>2</v>
      </c>
      <c r="P3" t="s">
        <v>23</v>
      </c>
      <c r="Q3" t="s">
        <v>24</v>
      </c>
      <c r="R3">
        <v>100</v>
      </c>
      <c r="S3">
        <v>2.1999999999999999E-2</v>
      </c>
      <c r="T3" t="s">
        <v>25</v>
      </c>
    </row>
    <row r="4" spans="1:20">
      <c r="A4" s="1">
        <v>41205</v>
      </c>
      <c r="B4" t="s">
        <v>19</v>
      </c>
      <c r="C4" t="s">
        <v>20</v>
      </c>
      <c r="D4">
        <v>5</v>
      </c>
      <c r="E4" t="s">
        <v>21</v>
      </c>
      <c r="F4">
        <v>3</v>
      </c>
      <c r="G4" s="2">
        <v>0.43402777777777773</v>
      </c>
      <c r="H4" s="2">
        <v>0.43472222222222223</v>
      </c>
      <c r="I4">
        <v>1</v>
      </c>
      <c r="J4" t="s">
        <v>22</v>
      </c>
      <c r="K4">
        <v>10</v>
      </c>
      <c r="L4" s="2">
        <v>0.44444444444444442</v>
      </c>
      <c r="N4">
        <v>14</v>
      </c>
      <c r="O4">
        <v>2</v>
      </c>
      <c r="P4" t="s">
        <v>23</v>
      </c>
      <c r="Q4" t="s">
        <v>26</v>
      </c>
      <c r="R4">
        <v>100</v>
      </c>
      <c r="S4">
        <v>3.5999999999999997E-2</v>
      </c>
      <c r="T4" t="s">
        <v>25</v>
      </c>
    </row>
    <row r="5" spans="1:20">
      <c r="A5" s="1">
        <v>41205</v>
      </c>
      <c r="B5" t="s">
        <v>19</v>
      </c>
      <c r="C5" t="s">
        <v>27</v>
      </c>
      <c r="D5">
        <v>5</v>
      </c>
      <c r="E5" t="s">
        <v>21</v>
      </c>
      <c r="F5">
        <v>18</v>
      </c>
      <c r="G5" s="2">
        <v>0.43402777777777773</v>
      </c>
      <c r="H5" s="2">
        <v>0.43611111111111112</v>
      </c>
      <c r="I5">
        <v>3</v>
      </c>
      <c r="J5" t="s">
        <v>22</v>
      </c>
      <c r="K5">
        <v>10</v>
      </c>
      <c r="L5" s="2">
        <v>0.4458333333333333</v>
      </c>
      <c r="N5">
        <v>14</v>
      </c>
      <c r="O5">
        <v>1</v>
      </c>
      <c r="P5" t="s">
        <v>23</v>
      </c>
      <c r="Q5" t="s">
        <v>28</v>
      </c>
      <c r="R5">
        <v>100</v>
      </c>
      <c r="S5">
        <v>4.4000000000000004</v>
      </c>
      <c r="T5" t="s">
        <v>29</v>
      </c>
    </row>
    <row r="6" spans="1:20">
      <c r="A6" s="1">
        <v>41205</v>
      </c>
      <c r="B6" t="s">
        <v>19</v>
      </c>
      <c r="C6" t="s">
        <v>27</v>
      </c>
      <c r="D6">
        <v>5</v>
      </c>
      <c r="E6" t="s">
        <v>21</v>
      </c>
      <c r="F6">
        <v>18</v>
      </c>
      <c r="G6" s="2">
        <v>0.43402777777777773</v>
      </c>
      <c r="H6" s="2">
        <v>0.43611111111111112</v>
      </c>
      <c r="I6">
        <v>3</v>
      </c>
      <c r="J6" t="s">
        <v>22</v>
      </c>
      <c r="K6">
        <v>10</v>
      </c>
      <c r="L6" s="2">
        <v>0.4458333333333333</v>
      </c>
      <c r="N6">
        <v>14</v>
      </c>
      <c r="O6">
        <v>1</v>
      </c>
      <c r="P6" t="s">
        <v>23</v>
      </c>
      <c r="Q6" t="s">
        <v>30</v>
      </c>
      <c r="R6">
        <v>100</v>
      </c>
      <c r="S6">
        <v>2.7</v>
      </c>
      <c r="T6" t="s">
        <v>29</v>
      </c>
    </row>
    <row r="7" spans="1:20">
      <c r="A7" s="1">
        <v>41205</v>
      </c>
      <c r="B7" t="s">
        <v>19</v>
      </c>
      <c r="C7" t="s">
        <v>31</v>
      </c>
      <c r="D7">
        <v>6</v>
      </c>
      <c r="E7" t="s">
        <v>21</v>
      </c>
      <c r="F7">
        <v>1</v>
      </c>
      <c r="G7" s="2">
        <v>0.37361111111111112</v>
      </c>
      <c r="H7" s="2">
        <v>0.37847222222222227</v>
      </c>
      <c r="I7">
        <v>7</v>
      </c>
      <c r="J7" t="s">
        <v>22</v>
      </c>
      <c r="K7">
        <v>10</v>
      </c>
      <c r="L7" s="2">
        <v>0.3840277777777778</v>
      </c>
      <c r="N7">
        <v>9</v>
      </c>
      <c r="O7">
        <v>3</v>
      </c>
      <c r="P7" t="s">
        <v>23</v>
      </c>
      <c r="Q7" t="s">
        <v>32</v>
      </c>
      <c r="R7">
        <v>100</v>
      </c>
      <c r="S7">
        <v>0.21</v>
      </c>
    </row>
    <row r="8" spans="1:20">
      <c r="A8" s="1">
        <v>41205</v>
      </c>
      <c r="B8" t="s">
        <v>19</v>
      </c>
      <c r="C8" t="s">
        <v>33</v>
      </c>
      <c r="D8">
        <v>6</v>
      </c>
      <c r="E8" t="s">
        <v>21</v>
      </c>
      <c r="F8">
        <v>2</v>
      </c>
      <c r="G8" s="2">
        <v>0.37291666666666662</v>
      </c>
      <c r="H8" s="2">
        <v>0.37847222222222227</v>
      </c>
      <c r="I8">
        <v>8</v>
      </c>
      <c r="J8" t="s">
        <v>22</v>
      </c>
      <c r="K8">
        <v>10</v>
      </c>
      <c r="L8" s="2">
        <v>0.38472222222222219</v>
      </c>
      <c r="N8">
        <v>9</v>
      </c>
      <c r="O8">
        <v>1</v>
      </c>
      <c r="P8" t="s">
        <v>23</v>
      </c>
      <c r="Q8" t="s">
        <v>34</v>
      </c>
      <c r="R8">
        <v>90</v>
      </c>
      <c r="S8">
        <v>0.12</v>
      </c>
    </row>
    <row r="9" spans="1:20">
      <c r="A9" s="1">
        <v>41205</v>
      </c>
      <c r="B9" t="s">
        <v>19</v>
      </c>
      <c r="C9" t="s">
        <v>33</v>
      </c>
      <c r="D9">
        <v>6</v>
      </c>
      <c r="E9" t="s">
        <v>21</v>
      </c>
      <c r="F9">
        <v>2</v>
      </c>
      <c r="G9" s="2">
        <v>0.37291666666666662</v>
      </c>
      <c r="H9" s="2">
        <v>0.37847222222222227</v>
      </c>
      <c r="I9">
        <v>8</v>
      </c>
      <c r="J9" t="s">
        <v>22</v>
      </c>
      <c r="K9">
        <v>10</v>
      </c>
      <c r="L9" s="2">
        <v>0.38472222222222219</v>
      </c>
      <c r="N9">
        <v>9</v>
      </c>
      <c r="O9">
        <v>1</v>
      </c>
      <c r="P9" t="s">
        <v>23</v>
      </c>
      <c r="Q9" t="s">
        <v>35</v>
      </c>
      <c r="R9">
        <v>90</v>
      </c>
      <c r="S9">
        <v>1.7000000000000001E-2</v>
      </c>
    </row>
    <row r="10" spans="1:20">
      <c r="A10" s="1">
        <v>41205</v>
      </c>
      <c r="B10" t="s">
        <v>19</v>
      </c>
      <c r="C10" t="s">
        <v>36</v>
      </c>
      <c r="D10">
        <v>6</v>
      </c>
      <c r="E10" t="s">
        <v>21</v>
      </c>
      <c r="F10">
        <v>4</v>
      </c>
      <c r="G10" s="2">
        <v>0.375</v>
      </c>
      <c r="H10" s="2">
        <v>0.37916666666666665</v>
      </c>
      <c r="I10">
        <v>6</v>
      </c>
      <c r="J10" t="s">
        <v>22</v>
      </c>
      <c r="K10">
        <v>10</v>
      </c>
      <c r="L10" s="2">
        <v>0.38680555555555557</v>
      </c>
      <c r="N10">
        <v>11</v>
      </c>
      <c r="O10">
        <v>1</v>
      </c>
      <c r="P10" t="s">
        <v>23</v>
      </c>
      <c r="Q10" t="s">
        <v>24</v>
      </c>
      <c r="R10">
        <v>90</v>
      </c>
      <c r="S10">
        <v>1.9E-2</v>
      </c>
    </row>
    <row r="11" spans="1:20">
      <c r="A11" s="1">
        <v>41205</v>
      </c>
      <c r="B11" t="s">
        <v>19</v>
      </c>
      <c r="C11" t="s">
        <v>36</v>
      </c>
      <c r="D11">
        <v>6</v>
      </c>
      <c r="E11" t="s">
        <v>21</v>
      </c>
      <c r="F11">
        <v>4</v>
      </c>
      <c r="G11" s="2">
        <v>0.375</v>
      </c>
      <c r="H11" s="2">
        <v>0.37916666666666665</v>
      </c>
      <c r="I11">
        <v>6</v>
      </c>
      <c r="J11" t="s">
        <v>22</v>
      </c>
      <c r="K11">
        <v>10</v>
      </c>
      <c r="L11" s="2">
        <v>0.38680555555555557</v>
      </c>
      <c r="N11">
        <v>11</v>
      </c>
      <c r="O11">
        <v>1</v>
      </c>
      <c r="P11" t="s">
        <v>23</v>
      </c>
      <c r="Q11" t="s">
        <v>37</v>
      </c>
      <c r="R11">
        <v>90</v>
      </c>
      <c r="S11">
        <v>7.1999999999999995E-2</v>
      </c>
    </row>
    <row r="12" spans="1:20">
      <c r="A12" s="1">
        <v>41205</v>
      </c>
      <c r="B12" t="s">
        <v>19</v>
      </c>
      <c r="C12" t="s">
        <v>38</v>
      </c>
      <c r="D12">
        <v>6</v>
      </c>
      <c r="E12" t="s">
        <v>21</v>
      </c>
      <c r="F12">
        <v>5</v>
      </c>
      <c r="G12" s="2">
        <v>0.3756944444444445</v>
      </c>
      <c r="H12" s="2">
        <v>0.38125000000000003</v>
      </c>
      <c r="I12">
        <v>8</v>
      </c>
      <c r="J12" t="s">
        <v>22</v>
      </c>
      <c r="K12">
        <v>10</v>
      </c>
      <c r="L12" s="2">
        <v>0.38750000000000001</v>
      </c>
      <c r="N12">
        <v>9</v>
      </c>
      <c r="O12">
        <v>0</v>
      </c>
      <c r="P12" t="s">
        <v>23</v>
      </c>
      <c r="Q12" t="s">
        <v>26</v>
      </c>
      <c r="R12">
        <v>90</v>
      </c>
      <c r="S12">
        <v>8.1000000000000003E-2</v>
      </c>
    </row>
    <row r="13" spans="1:20">
      <c r="A13" s="1">
        <v>41205</v>
      </c>
      <c r="B13" t="s">
        <v>19</v>
      </c>
      <c r="C13" t="s">
        <v>38</v>
      </c>
      <c r="D13">
        <v>6</v>
      </c>
      <c r="E13" t="s">
        <v>21</v>
      </c>
      <c r="F13">
        <v>5</v>
      </c>
      <c r="G13" s="2">
        <v>0.3756944444444445</v>
      </c>
      <c r="H13" s="2">
        <v>0.38125000000000003</v>
      </c>
      <c r="I13">
        <v>8</v>
      </c>
      <c r="J13" t="s">
        <v>22</v>
      </c>
      <c r="K13">
        <v>10</v>
      </c>
      <c r="L13" s="2">
        <v>0.38750000000000001</v>
      </c>
      <c r="N13">
        <v>9</v>
      </c>
      <c r="O13">
        <v>0</v>
      </c>
      <c r="P13" t="s">
        <v>23</v>
      </c>
      <c r="Q13" t="s">
        <v>37</v>
      </c>
      <c r="R13">
        <v>90</v>
      </c>
      <c r="S13">
        <v>1.4E-2</v>
      </c>
    </row>
    <row r="14" spans="1:20">
      <c r="A14" s="1">
        <v>41205</v>
      </c>
      <c r="B14" t="s">
        <v>19</v>
      </c>
      <c r="C14" t="s">
        <v>39</v>
      </c>
      <c r="D14">
        <v>6</v>
      </c>
      <c r="E14" t="s">
        <v>21</v>
      </c>
      <c r="F14">
        <v>18</v>
      </c>
      <c r="G14" s="2">
        <v>0.43402777777777773</v>
      </c>
      <c r="H14" s="2">
        <v>0.4368055555555555</v>
      </c>
      <c r="I14">
        <v>4</v>
      </c>
      <c r="J14" t="s">
        <v>40</v>
      </c>
      <c r="K14">
        <v>11</v>
      </c>
      <c r="L14" s="2">
        <v>0.44861111111111113</v>
      </c>
      <c r="N14">
        <v>17</v>
      </c>
      <c r="O14">
        <v>1</v>
      </c>
      <c r="P14" t="s">
        <v>41</v>
      </c>
      <c r="Q14" t="s">
        <v>37</v>
      </c>
      <c r="R14">
        <v>100</v>
      </c>
      <c r="S14">
        <v>4.4999999999999998E-2</v>
      </c>
      <c r="T14" t="s">
        <v>42</v>
      </c>
    </row>
    <row r="15" spans="1:20">
      <c r="A15" s="1">
        <v>41205</v>
      </c>
      <c r="B15" t="s">
        <v>19</v>
      </c>
      <c r="C15" t="s">
        <v>39</v>
      </c>
      <c r="D15">
        <v>6</v>
      </c>
      <c r="E15" t="s">
        <v>21</v>
      </c>
      <c r="F15">
        <v>18</v>
      </c>
      <c r="G15" s="2">
        <v>0.43402777777777773</v>
      </c>
      <c r="H15" s="2">
        <v>0.4368055555555555</v>
      </c>
      <c r="I15">
        <v>4</v>
      </c>
      <c r="J15" t="s">
        <v>40</v>
      </c>
      <c r="K15">
        <v>11</v>
      </c>
      <c r="L15" s="2">
        <v>0.44861111111111113</v>
      </c>
      <c r="N15">
        <v>17</v>
      </c>
      <c r="O15">
        <v>1</v>
      </c>
      <c r="P15" t="s">
        <v>41</v>
      </c>
      <c r="Q15" t="s">
        <v>43</v>
      </c>
      <c r="R15">
        <v>100</v>
      </c>
      <c r="S15">
        <v>5.3999999999999999E-2</v>
      </c>
      <c r="T15" t="s">
        <v>42</v>
      </c>
    </row>
    <row r="16" spans="1:20">
      <c r="A16" s="1">
        <v>41205</v>
      </c>
      <c r="B16" t="s">
        <v>19</v>
      </c>
      <c r="C16" t="s">
        <v>44</v>
      </c>
      <c r="D16">
        <v>7</v>
      </c>
      <c r="E16" t="s">
        <v>21</v>
      </c>
      <c r="F16">
        <v>1</v>
      </c>
      <c r="G16" s="2">
        <v>0.43263888888888885</v>
      </c>
      <c r="H16" s="2">
        <v>0.43333333333333335</v>
      </c>
      <c r="I16">
        <v>1</v>
      </c>
      <c r="J16" t="s">
        <v>22</v>
      </c>
      <c r="K16">
        <v>10</v>
      </c>
      <c r="L16" s="2">
        <v>0.44166666666666665</v>
      </c>
      <c r="N16">
        <v>12</v>
      </c>
      <c r="O16">
        <v>0</v>
      </c>
      <c r="P16" t="s">
        <v>23</v>
      </c>
      <c r="Q16" t="s">
        <v>45</v>
      </c>
      <c r="R16">
        <v>75</v>
      </c>
      <c r="S16">
        <v>6.9</v>
      </c>
    </row>
    <row r="17" spans="1:20">
      <c r="A17" s="1">
        <v>41205</v>
      </c>
      <c r="B17" t="s">
        <v>19</v>
      </c>
      <c r="C17" t="s">
        <v>44</v>
      </c>
      <c r="D17">
        <v>7</v>
      </c>
      <c r="E17" t="s">
        <v>21</v>
      </c>
      <c r="F17">
        <v>1</v>
      </c>
      <c r="G17" s="2">
        <v>0.43263888888888885</v>
      </c>
      <c r="H17" s="2">
        <v>0.43333333333333335</v>
      </c>
      <c r="I17">
        <v>1</v>
      </c>
      <c r="J17" t="s">
        <v>22</v>
      </c>
      <c r="K17">
        <v>10</v>
      </c>
      <c r="L17" s="2">
        <v>0.44166666666666665</v>
      </c>
      <c r="N17">
        <v>12</v>
      </c>
      <c r="O17">
        <v>0</v>
      </c>
      <c r="P17" t="s">
        <v>23</v>
      </c>
      <c r="Q17" t="s">
        <v>37</v>
      </c>
      <c r="R17">
        <v>75</v>
      </c>
      <c r="S17">
        <v>1.2</v>
      </c>
    </row>
    <row r="18" spans="1:20">
      <c r="A18" s="1">
        <v>41205</v>
      </c>
      <c r="B18" t="s">
        <v>19</v>
      </c>
      <c r="C18" t="s">
        <v>46</v>
      </c>
      <c r="D18">
        <v>7</v>
      </c>
      <c r="E18" t="s">
        <v>21</v>
      </c>
      <c r="F18">
        <v>2</v>
      </c>
      <c r="G18" s="2">
        <v>0.43333333333333335</v>
      </c>
      <c r="H18" s="2">
        <v>0.43402777777777773</v>
      </c>
      <c r="I18">
        <v>1</v>
      </c>
      <c r="J18" t="s">
        <v>22</v>
      </c>
      <c r="K18">
        <v>10</v>
      </c>
      <c r="L18" s="2">
        <v>0.44236111111111115</v>
      </c>
      <c r="N18">
        <v>12</v>
      </c>
      <c r="O18">
        <v>1</v>
      </c>
      <c r="P18" t="s">
        <v>23</v>
      </c>
      <c r="Q18" t="s">
        <v>28</v>
      </c>
      <c r="R18">
        <v>85</v>
      </c>
      <c r="S18">
        <v>1.7</v>
      </c>
    </row>
    <row r="19" spans="1:20">
      <c r="A19" s="1">
        <v>41205</v>
      </c>
      <c r="B19" t="s">
        <v>19</v>
      </c>
      <c r="C19" t="s">
        <v>46</v>
      </c>
      <c r="D19">
        <v>7</v>
      </c>
      <c r="E19" t="s">
        <v>21</v>
      </c>
      <c r="F19">
        <v>2</v>
      </c>
      <c r="G19" s="2">
        <v>0.43333333333333335</v>
      </c>
      <c r="H19" s="2">
        <v>0.43402777777777773</v>
      </c>
      <c r="I19">
        <v>1</v>
      </c>
      <c r="J19" t="s">
        <v>22</v>
      </c>
      <c r="K19">
        <v>10</v>
      </c>
      <c r="L19" s="2">
        <v>0.44236111111111115</v>
      </c>
      <c r="N19">
        <v>12</v>
      </c>
      <c r="O19">
        <v>1</v>
      </c>
      <c r="P19" t="s">
        <v>23</v>
      </c>
      <c r="Q19" t="s">
        <v>28</v>
      </c>
      <c r="R19">
        <v>85</v>
      </c>
      <c r="S19">
        <v>0.19</v>
      </c>
    </row>
    <row r="20" spans="1:20">
      <c r="A20" s="1">
        <v>41205</v>
      </c>
      <c r="B20" t="s">
        <v>19</v>
      </c>
      <c r="C20" t="s">
        <v>47</v>
      </c>
      <c r="D20">
        <v>7</v>
      </c>
      <c r="E20" t="s">
        <v>21</v>
      </c>
      <c r="F20">
        <v>3</v>
      </c>
      <c r="G20" s="2">
        <v>0.3743055555555555</v>
      </c>
      <c r="H20" s="2">
        <v>0.38055555555555554</v>
      </c>
      <c r="I20">
        <v>9</v>
      </c>
      <c r="J20" t="s">
        <v>48</v>
      </c>
      <c r="K20">
        <v>12</v>
      </c>
      <c r="L20" s="2">
        <v>0.38680555555555557</v>
      </c>
      <c r="N20">
        <v>9</v>
      </c>
      <c r="O20">
        <v>2</v>
      </c>
      <c r="P20" t="s">
        <v>41</v>
      </c>
      <c r="Q20" t="s">
        <v>30</v>
      </c>
      <c r="R20">
        <v>105</v>
      </c>
      <c r="S20">
        <v>0.08</v>
      </c>
      <c r="T20" t="s">
        <v>49</v>
      </c>
    </row>
    <row r="21" spans="1:20">
      <c r="A21" s="1">
        <v>41205</v>
      </c>
      <c r="B21" t="s">
        <v>19</v>
      </c>
      <c r="C21" t="s">
        <v>47</v>
      </c>
      <c r="D21">
        <v>7</v>
      </c>
      <c r="E21" t="s">
        <v>21</v>
      </c>
      <c r="F21">
        <v>3</v>
      </c>
      <c r="G21" s="2">
        <v>0.3743055555555555</v>
      </c>
      <c r="H21" s="2">
        <v>0.38055555555555554</v>
      </c>
      <c r="I21">
        <v>9</v>
      </c>
      <c r="J21" t="s">
        <v>48</v>
      </c>
      <c r="K21">
        <v>12</v>
      </c>
      <c r="L21" s="2">
        <v>0.38680555555555557</v>
      </c>
      <c r="N21">
        <v>9</v>
      </c>
      <c r="O21">
        <v>2</v>
      </c>
      <c r="P21" t="s">
        <v>41</v>
      </c>
      <c r="Q21" t="s">
        <v>30</v>
      </c>
      <c r="R21">
        <v>105</v>
      </c>
      <c r="S21">
        <v>8.8999999999999996E-2</v>
      </c>
      <c r="T21" t="s">
        <v>50</v>
      </c>
    </row>
    <row r="22" spans="1:20">
      <c r="A22" s="1">
        <v>41205</v>
      </c>
      <c r="B22" t="s">
        <v>19</v>
      </c>
      <c r="C22" t="s">
        <v>51</v>
      </c>
      <c r="D22">
        <v>7</v>
      </c>
      <c r="E22" t="s">
        <v>21</v>
      </c>
      <c r="F22">
        <v>4</v>
      </c>
      <c r="G22" s="2">
        <v>0.43472222222222223</v>
      </c>
      <c r="H22" s="2">
        <v>0.43541666666666662</v>
      </c>
      <c r="I22">
        <v>1</v>
      </c>
      <c r="J22" t="s">
        <v>22</v>
      </c>
      <c r="K22">
        <v>10</v>
      </c>
      <c r="L22" s="2">
        <v>0.44375000000000003</v>
      </c>
      <c r="N22">
        <v>12</v>
      </c>
      <c r="O22">
        <v>1</v>
      </c>
      <c r="P22" t="s">
        <v>23</v>
      </c>
      <c r="Q22" t="s">
        <v>52</v>
      </c>
      <c r="R22">
        <v>100</v>
      </c>
      <c r="S22">
        <v>2.2000000000000002</v>
      </c>
      <c r="T22" t="s">
        <v>53</v>
      </c>
    </row>
    <row r="23" spans="1:20">
      <c r="A23" s="1">
        <v>41205</v>
      </c>
      <c r="B23" t="s">
        <v>19</v>
      </c>
      <c r="C23" t="s">
        <v>51</v>
      </c>
      <c r="D23">
        <v>7</v>
      </c>
      <c r="E23" t="s">
        <v>21</v>
      </c>
      <c r="F23">
        <v>4</v>
      </c>
      <c r="G23" s="2">
        <v>0.43472222222222223</v>
      </c>
      <c r="H23" s="2">
        <v>0.43541666666666662</v>
      </c>
      <c r="I23">
        <v>1</v>
      </c>
      <c r="J23" t="s">
        <v>22</v>
      </c>
      <c r="K23">
        <v>10</v>
      </c>
      <c r="L23" s="2">
        <v>0.44375000000000003</v>
      </c>
      <c r="N23">
        <v>12</v>
      </c>
      <c r="O23">
        <v>1</v>
      </c>
      <c r="P23" t="s">
        <v>23</v>
      </c>
      <c r="Q23" t="s">
        <v>52</v>
      </c>
      <c r="R23">
        <v>100</v>
      </c>
      <c r="S23">
        <v>0.81</v>
      </c>
      <c r="T23" t="s">
        <v>53</v>
      </c>
    </row>
    <row r="24" spans="1:20">
      <c r="A24" s="1">
        <v>41205</v>
      </c>
      <c r="B24" t="s">
        <v>19</v>
      </c>
      <c r="C24" t="s">
        <v>54</v>
      </c>
      <c r="D24">
        <v>7</v>
      </c>
      <c r="E24" t="s">
        <v>21</v>
      </c>
      <c r="F24">
        <v>6</v>
      </c>
      <c r="G24" s="2">
        <v>0.37638888888888888</v>
      </c>
      <c r="H24" s="2">
        <v>0.38125000000000003</v>
      </c>
      <c r="I24">
        <v>7</v>
      </c>
      <c r="J24" t="s">
        <v>22</v>
      </c>
      <c r="K24">
        <v>10</v>
      </c>
      <c r="L24" s="2">
        <v>0.3888888888888889</v>
      </c>
      <c r="N24">
        <v>11</v>
      </c>
      <c r="O24">
        <v>3</v>
      </c>
      <c r="P24" t="s">
        <v>23</v>
      </c>
      <c r="Q24" t="s">
        <v>55</v>
      </c>
      <c r="R24">
        <v>100</v>
      </c>
      <c r="S24">
        <v>0.13</v>
      </c>
      <c r="T24" t="s">
        <v>56</v>
      </c>
    </row>
    <row r="25" spans="1:20">
      <c r="A25" s="1">
        <v>41205</v>
      </c>
      <c r="B25" t="s">
        <v>19</v>
      </c>
      <c r="C25" t="s">
        <v>54</v>
      </c>
      <c r="D25">
        <v>7</v>
      </c>
      <c r="E25" t="s">
        <v>21</v>
      </c>
      <c r="F25">
        <v>6</v>
      </c>
      <c r="G25" s="2">
        <v>0.37638888888888888</v>
      </c>
      <c r="H25" s="2">
        <v>0.38125000000000003</v>
      </c>
      <c r="I25">
        <v>7</v>
      </c>
      <c r="J25" t="s">
        <v>22</v>
      </c>
      <c r="K25">
        <v>10</v>
      </c>
      <c r="L25" s="2">
        <v>0.3888888888888889</v>
      </c>
      <c r="N25">
        <v>11</v>
      </c>
      <c r="O25">
        <v>3</v>
      </c>
      <c r="P25" t="s">
        <v>23</v>
      </c>
      <c r="Q25" t="s">
        <v>57</v>
      </c>
      <c r="R25">
        <v>100</v>
      </c>
      <c r="S25">
        <v>0.35</v>
      </c>
      <c r="T25" t="s">
        <v>56</v>
      </c>
    </row>
    <row r="26" spans="1:20">
      <c r="A26" s="1">
        <v>41205</v>
      </c>
      <c r="B26" t="s">
        <v>19</v>
      </c>
      <c r="C26" t="s">
        <v>58</v>
      </c>
      <c r="D26">
        <v>7</v>
      </c>
      <c r="E26" t="s">
        <v>21</v>
      </c>
      <c r="F26">
        <v>18</v>
      </c>
      <c r="G26" s="2">
        <v>0.37708333333333338</v>
      </c>
      <c r="H26" s="2">
        <v>0.38194444444444442</v>
      </c>
      <c r="I26">
        <v>7</v>
      </c>
      <c r="J26" t="s">
        <v>48</v>
      </c>
      <c r="K26">
        <v>12</v>
      </c>
      <c r="L26" s="2">
        <v>0.39166666666666666</v>
      </c>
      <c r="N26">
        <v>14</v>
      </c>
      <c r="O26">
        <v>1</v>
      </c>
      <c r="P26" t="s">
        <v>41</v>
      </c>
      <c r="Q26" t="s">
        <v>59</v>
      </c>
      <c r="R26">
        <v>60</v>
      </c>
      <c r="S26">
        <v>0.49</v>
      </c>
      <c r="T26" t="s">
        <v>60</v>
      </c>
    </row>
    <row r="27" spans="1:20">
      <c r="A27" s="1">
        <v>41205</v>
      </c>
      <c r="B27" t="s">
        <v>19</v>
      </c>
      <c r="C27" t="s">
        <v>58</v>
      </c>
      <c r="D27">
        <v>7</v>
      </c>
      <c r="E27" t="s">
        <v>21</v>
      </c>
      <c r="F27">
        <v>18</v>
      </c>
      <c r="G27" s="2">
        <v>0.37708333333333338</v>
      </c>
      <c r="H27" s="2">
        <v>0.38194444444444442</v>
      </c>
      <c r="I27">
        <v>7</v>
      </c>
      <c r="J27" t="s">
        <v>48</v>
      </c>
      <c r="K27">
        <v>12</v>
      </c>
      <c r="L27" s="2">
        <v>0.39166666666666666</v>
      </c>
      <c r="N27">
        <v>14</v>
      </c>
      <c r="O27">
        <v>1</v>
      </c>
      <c r="P27" t="s">
        <v>41</v>
      </c>
      <c r="Q27" t="s">
        <v>59</v>
      </c>
      <c r="R27">
        <v>60</v>
      </c>
      <c r="S27">
        <v>5.1999999999999998E-2</v>
      </c>
      <c r="T27" t="s">
        <v>60</v>
      </c>
    </row>
    <row r="28" spans="1:20">
      <c r="A28" s="1">
        <v>41205</v>
      </c>
      <c r="B28" t="s">
        <v>19</v>
      </c>
      <c r="C28" t="s">
        <v>61</v>
      </c>
      <c r="D28">
        <v>8</v>
      </c>
      <c r="E28" t="s">
        <v>21</v>
      </c>
      <c r="F28">
        <v>5</v>
      </c>
      <c r="G28" s="2">
        <v>0.43541666666666662</v>
      </c>
      <c r="H28" s="2">
        <v>0.43611111111111112</v>
      </c>
      <c r="I28">
        <v>1</v>
      </c>
      <c r="J28" t="s">
        <v>22</v>
      </c>
      <c r="K28">
        <v>10</v>
      </c>
      <c r="L28" s="2">
        <v>0.44444444444444442</v>
      </c>
      <c r="N28">
        <v>12</v>
      </c>
      <c r="O28">
        <v>0</v>
      </c>
      <c r="P28" t="s">
        <v>23</v>
      </c>
      <c r="Q28" t="s">
        <v>62</v>
      </c>
      <c r="R28">
        <v>90</v>
      </c>
      <c r="S28">
        <v>0.28999999999999998</v>
      </c>
      <c r="T28" t="s">
        <v>63</v>
      </c>
    </row>
    <row r="29" spans="1:20">
      <c r="A29" s="1">
        <v>41205</v>
      </c>
      <c r="B29" t="s">
        <v>19</v>
      </c>
      <c r="C29" t="s">
        <v>61</v>
      </c>
      <c r="D29">
        <v>8</v>
      </c>
      <c r="E29" t="s">
        <v>21</v>
      </c>
      <c r="F29">
        <v>5</v>
      </c>
      <c r="G29" s="2">
        <v>0.43541666666666662</v>
      </c>
      <c r="H29" s="2">
        <v>0.43611111111111112</v>
      </c>
      <c r="I29">
        <v>1</v>
      </c>
      <c r="J29" t="s">
        <v>22</v>
      </c>
      <c r="K29">
        <v>10</v>
      </c>
      <c r="L29" s="2">
        <v>0.44444444444444442</v>
      </c>
      <c r="N29">
        <v>12</v>
      </c>
      <c r="O29">
        <v>0</v>
      </c>
      <c r="P29" t="s">
        <v>23</v>
      </c>
      <c r="Q29" t="s">
        <v>64</v>
      </c>
      <c r="R29">
        <v>90</v>
      </c>
      <c r="S29">
        <v>0.65</v>
      </c>
      <c r="T29" t="s">
        <v>63</v>
      </c>
    </row>
    <row r="30" spans="1:20">
      <c r="A30" s="1">
        <v>41205</v>
      </c>
      <c r="B30" t="s">
        <v>19</v>
      </c>
      <c r="C30" t="s">
        <v>65</v>
      </c>
      <c r="D30">
        <v>8</v>
      </c>
      <c r="E30" t="s">
        <v>21</v>
      </c>
      <c r="F30">
        <v>18</v>
      </c>
      <c r="G30" s="2">
        <v>0.43402777777777773</v>
      </c>
      <c r="H30" s="2">
        <v>0.4368055555555555</v>
      </c>
      <c r="I30">
        <v>4</v>
      </c>
      <c r="J30" t="s">
        <v>22</v>
      </c>
      <c r="K30">
        <v>10</v>
      </c>
      <c r="L30" s="2">
        <v>0.4465277777777778</v>
      </c>
      <c r="N30">
        <v>14</v>
      </c>
      <c r="O30">
        <v>2</v>
      </c>
      <c r="P30" t="s">
        <v>23</v>
      </c>
      <c r="Q30" t="s">
        <v>30</v>
      </c>
      <c r="R30">
        <v>115</v>
      </c>
      <c r="S30">
        <v>0.35</v>
      </c>
      <c r="T30" t="s">
        <v>66</v>
      </c>
    </row>
    <row r="31" spans="1:20">
      <c r="A31" s="1">
        <v>41205</v>
      </c>
      <c r="B31" t="s">
        <v>19</v>
      </c>
      <c r="C31" t="s">
        <v>65</v>
      </c>
      <c r="D31">
        <v>8</v>
      </c>
      <c r="E31" t="s">
        <v>21</v>
      </c>
      <c r="F31">
        <v>18</v>
      </c>
      <c r="G31" s="2">
        <v>0.43402777777777773</v>
      </c>
      <c r="H31" s="2">
        <v>0.4368055555555555</v>
      </c>
      <c r="I31">
        <v>4</v>
      </c>
      <c r="J31" t="s">
        <v>22</v>
      </c>
      <c r="K31">
        <v>10</v>
      </c>
      <c r="L31" s="2">
        <v>0.4465277777777778</v>
      </c>
      <c r="N31">
        <v>14</v>
      </c>
      <c r="O31">
        <v>2</v>
      </c>
      <c r="P31" t="s">
        <v>23</v>
      </c>
      <c r="Q31" t="s">
        <v>30</v>
      </c>
      <c r="R31">
        <v>115</v>
      </c>
      <c r="S31">
        <v>2.4</v>
      </c>
      <c r="T31" t="s">
        <v>66</v>
      </c>
    </row>
    <row r="32" spans="1:20">
      <c r="A32" s="1">
        <v>41208</v>
      </c>
      <c r="B32" t="s">
        <v>19</v>
      </c>
      <c r="C32" t="s">
        <v>67</v>
      </c>
      <c r="D32">
        <v>5</v>
      </c>
      <c r="E32" t="s">
        <v>21</v>
      </c>
      <c r="F32">
        <v>10</v>
      </c>
      <c r="G32" s="2">
        <v>0.35972222222222222</v>
      </c>
      <c r="H32" s="2">
        <v>0.3611111111111111</v>
      </c>
      <c r="I32">
        <v>2</v>
      </c>
      <c r="J32" t="s">
        <v>22</v>
      </c>
      <c r="K32">
        <v>10</v>
      </c>
      <c r="L32" s="2">
        <v>0.36874999999999997</v>
      </c>
      <c r="N32">
        <v>11</v>
      </c>
      <c r="O32">
        <v>4</v>
      </c>
      <c r="P32" t="s">
        <v>41</v>
      </c>
      <c r="Q32" t="s">
        <v>68</v>
      </c>
      <c r="T32" t="s">
        <v>69</v>
      </c>
    </row>
    <row r="33" spans="1:20">
      <c r="A33" s="1">
        <v>41208</v>
      </c>
      <c r="B33" t="s">
        <v>19</v>
      </c>
      <c r="C33" t="s">
        <v>67</v>
      </c>
      <c r="D33">
        <v>5</v>
      </c>
      <c r="E33" t="s">
        <v>21</v>
      </c>
      <c r="F33">
        <v>10</v>
      </c>
      <c r="G33" s="2">
        <v>0.35972222222222222</v>
      </c>
      <c r="H33" s="2">
        <v>0.3611111111111111</v>
      </c>
      <c r="I33">
        <v>2</v>
      </c>
      <c r="J33" t="s">
        <v>22</v>
      </c>
      <c r="K33">
        <v>10</v>
      </c>
      <c r="L33" s="2">
        <v>0.36874999999999997</v>
      </c>
      <c r="N33">
        <v>11</v>
      </c>
      <c r="O33">
        <v>4</v>
      </c>
      <c r="P33" t="s">
        <v>41</v>
      </c>
      <c r="Q33" t="s">
        <v>68</v>
      </c>
      <c r="T33" t="s">
        <v>69</v>
      </c>
    </row>
    <row r="34" spans="1:20">
      <c r="A34" s="1">
        <v>41208</v>
      </c>
      <c r="B34" t="s">
        <v>19</v>
      </c>
      <c r="C34" t="s">
        <v>70</v>
      </c>
      <c r="D34">
        <v>6</v>
      </c>
      <c r="E34" t="s">
        <v>21</v>
      </c>
      <c r="F34">
        <v>7</v>
      </c>
      <c r="G34" s="2">
        <v>0.35694444444444445</v>
      </c>
      <c r="H34" s="2">
        <v>0.35833333333333334</v>
      </c>
      <c r="I34">
        <v>2</v>
      </c>
      <c r="J34" t="s">
        <v>48</v>
      </c>
      <c r="K34">
        <v>12</v>
      </c>
      <c r="L34" s="2">
        <v>0.36736111111111108</v>
      </c>
      <c r="N34">
        <v>13</v>
      </c>
      <c r="O34">
        <v>0</v>
      </c>
      <c r="P34" t="s">
        <v>41</v>
      </c>
      <c r="Q34" t="s">
        <v>71</v>
      </c>
      <c r="R34">
        <v>66</v>
      </c>
      <c r="S34">
        <v>0.39</v>
      </c>
    </row>
    <row r="35" spans="1:20">
      <c r="A35" s="1">
        <v>41208</v>
      </c>
      <c r="B35" t="s">
        <v>19</v>
      </c>
      <c r="C35" t="s">
        <v>70</v>
      </c>
      <c r="D35">
        <v>6</v>
      </c>
      <c r="E35" t="s">
        <v>21</v>
      </c>
      <c r="F35">
        <v>7</v>
      </c>
      <c r="G35" s="2">
        <v>0.35694444444444445</v>
      </c>
      <c r="H35" s="2">
        <v>0.35833333333333334</v>
      </c>
      <c r="I35">
        <v>2</v>
      </c>
      <c r="J35" t="s">
        <v>48</v>
      </c>
      <c r="K35">
        <v>12</v>
      </c>
      <c r="L35" s="2">
        <v>0.36736111111111108</v>
      </c>
      <c r="N35">
        <v>13</v>
      </c>
      <c r="O35">
        <v>0</v>
      </c>
      <c r="P35" t="s">
        <v>41</v>
      </c>
      <c r="Q35" t="s">
        <v>71</v>
      </c>
      <c r="R35">
        <v>88</v>
      </c>
      <c r="S35">
        <v>0.19</v>
      </c>
    </row>
    <row r="36" spans="1:20">
      <c r="A36" s="1">
        <v>41208</v>
      </c>
      <c r="B36" t="s">
        <v>19</v>
      </c>
      <c r="C36" t="s">
        <v>72</v>
      </c>
      <c r="D36">
        <v>7</v>
      </c>
      <c r="E36" t="s">
        <v>21</v>
      </c>
      <c r="F36">
        <v>8</v>
      </c>
      <c r="G36" s="2">
        <v>0.3576388888888889</v>
      </c>
      <c r="H36" s="2">
        <v>0.35902777777777778</v>
      </c>
      <c r="I36">
        <v>2</v>
      </c>
      <c r="J36" t="s">
        <v>22</v>
      </c>
      <c r="K36">
        <v>10</v>
      </c>
      <c r="L36" s="2">
        <v>0.3666666666666667</v>
      </c>
      <c r="N36">
        <v>11</v>
      </c>
      <c r="O36">
        <v>1</v>
      </c>
      <c r="P36" t="s">
        <v>41</v>
      </c>
      <c r="Q36" t="s">
        <v>73</v>
      </c>
      <c r="R36">
        <v>100</v>
      </c>
      <c r="S36">
        <v>2.9</v>
      </c>
    </row>
    <row r="37" spans="1:20">
      <c r="A37" s="1">
        <v>41208</v>
      </c>
      <c r="B37" t="s">
        <v>19</v>
      </c>
      <c r="C37" t="s">
        <v>72</v>
      </c>
      <c r="D37">
        <v>7</v>
      </c>
      <c r="E37" t="s">
        <v>21</v>
      </c>
      <c r="F37">
        <v>8</v>
      </c>
      <c r="G37" s="2">
        <v>0.3576388888888889</v>
      </c>
      <c r="H37" s="2">
        <v>0.35902777777777778</v>
      </c>
      <c r="I37">
        <v>2</v>
      </c>
      <c r="J37" t="s">
        <v>22</v>
      </c>
      <c r="K37">
        <v>10</v>
      </c>
      <c r="L37" s="2">
        <v>0.3666666666666667</v>
      </c>
      <c r="N37">
        <v>11</v>
      </c>
      <c r="O37">
        <v>1</v>
      </c>
      <c r="P37" t="s">
        <v>41</v>
      </c>
      <c r="Q37" t="s">
        <v>73</v>
      </c>
      <c r="R37">
        <v>102</v>
      </c>
      <c r="S37">
        <v>0.59</v>
      </c>
    </row>
    <row r="38" spans="1:20">
      <c r="A38" s="1">
        <v>41208</v>
      </c>
      <c r="B38" t="s">
        <v>19</v>
      </c>
      <c r="C38" t="s">
        <v>74</v>
      </c>
      <c r="D38">
        <v>7</v>
      </c>
      <c r="E38" t="s">
        <v>21</v>
      </c>
      <c r="F38">
        <v>9</v>
      </c>
      <c r="G38" s="2">
        <v>0.35972222222222222</v>
      </c>
      <c r="H38" s="2">
        <v>0.36041666666666666</v>
      </c>
      <c r="I38">
        <v>1</v>
      </c>
      <c r="J38" t="s">
        <v>22</v>
      </c>
      <c r="K38">
        <v>10</v>
      </c>
      <c r="L38" s="2">
        <v>0.36805555555555558</v>
      </c>
      <c r="N38">
        <v>11</v>
      </c>
      <c r="O38">
        <v>1</v>
      </c>
      <c r="P38" t="s">
        <v>23</v>
      </c>
      <c r="Q38" t="s">
        <v>73</v>
      </c>
      <c r="R38">
        <v>76</v>
      </c>
      <c r="S38">
        <v>1.4</v>
      </c>
    </row>
    <row r="39" spans="1:20">
      <c r="A39" s="1">
        <v>41208</v>
      </c>
      <c r="B39" t="s">
        <v>19</v>
      </c>
      <c r="C39" t="s">
        <v>74</v>
      </c>
      <c r="D39">
        <v>7</v>
      </c>
      <c r="E39" t="s">
        <v>21</v>
      </c>
      <c r="F39">
        <v>9</v>
      </c>
      <c r="G39" s="2">
        <v>0.35972222222222222</v>
      </c>
      <c r="H39" s="2">
        <v>0.36041666666666666</v>
      </c>
      <c r="I39">
        <v>1</v>
      </c>
      <c r="J39" t="s">
        <v>22</v>
      </c>
      <c r="K39">
        <v>10</v>
      </c>
      <c r="L39" s="2">
        <v>0.36805555555555558</v>
      </c>
      <c r="N39">
        <v>11</v>
      </c>
      <c r="O39">
        <v>1</v>
      </c>
      <c r="P39" t="s">
        <v>23</v>
      </c>
      <c r="Q39" t="s">
        <v>73</v>
      </c>
      <c r="R39">
        <v>66</v>
      </c>
      <c r="S39">
        <v>7.8</v>
      </c>
    </row>
    <row r="40" spans="1:20">
      <c r="A40" s="1">
        <v>41218</v>
      </c>
      <c r="B40" t="s">
        <v>75</v>
      </c>
      <c r="C40" t="s">
        <v>76</v>
      </c>
      <c r="D40">
        <v>4</v>
      </c>
      <c r="E40" t="s">
        <v>77</v>
      </c>
      <c r="F40">
        <v>19</v>
      </c>
      <c r="G40" s="2">
        <v>0.38194444444444442</v>
      </c>
      <c r="H40" s="2">
        <v>0.38194444444444442</v>
      </c>
      <c r="I40">
        <v>1</v>
      </c>
      <c r="J40" t="s">
        <v>78</v>
      </c>
      <c r="K40">
        <v>8</v>
      </c>
      <c r="L40" s="2">
        <v>0.39305555555555555</v>
      </c>
      <c r="N40">
        <v>6</v>
      </c>
      <c r="O40">
        <v>1</v>
      </c>
      <c r="P40" t="s">
        <v>23</v>
      </c>
      <c r="Q40" t="s">
        <v>79</v>
      </c>
      <c r="R40">
        <v>62</v>
      </c>
      <c r="S40">
        <v>0.4</v>
      </c>
    </row>
    <row r="41" spans="1:20">
      <c r="A41" s="1">
        <v>41218</v>
      </c>
      <c r="B41" t="s">
        <v>75</v>
      </c>
      <c r="C41" t="s">
        <v>76</v>
      </c>
      <c r="D41">
        <v>4</v>
      </c>
      <c r="E41" t="s">
        <v>77</v>
      </c>
      <c r="F41">
        <v>19</v>
      </c>
      <c r="G41" s="2">
        <v>0.38194444444444442</v>
      </c>
      <c r="H41" s="2">
        <v>0.38194444444444442</v>
      </c>
      <c r="I41">
        <v>1</v>
      </c>
      <c r="J41" t="s">
        <v>78</v>
      </c>
      <c r="K41">
        <v>8</v>
      </c>
      <c r="L41" s="2">
        <v>0.39305555555555555</v>
      </c>
      <c r="N41">
        <v>6</v>
      </c>
      <c r="O41">
        <v>1</v>
      </c>
      <c r="P41" t="s">
        <v>23</v>
      </c>
      <c r="Q41" t="s">
        <v>79</v>
      </c>
      <c r="R41">
        <v>64</v>
      </c>
      <c r="S41">
        <v>0.38</v>
      </c>
    </row>
    <row r="42" spans="1:20">
      <c r="A42" s="1">
        <v>41218</v>
      </c>
      <c r="B42" t="s">
        <v>75</v>
      </c>
      <c r="C42" t="s">
        <v>80</v>
      </c>
      <c r="D42">
        <v>4</v>
      </c>
      <c r="E42" t="s">
        <v>77</v>
      </c>
      <c r="F42">
        <v>19</v>
      </c>
      <c r="G42" s="2">
        <v>0.38541666666666669</v>
      </c>
      <c r="H42" s="2">
        <v>0.38541666666666669</v>
      </c>
      <c r="I42">
        <v>1</v>
      </c>
      <c r="J42" t="s">
        <v>81</v>
      </c>
      <c r="K42">
        <v>10</v>
      </c>
      <c r="L42" s="2">
        <v>0.39513888888888887</v>
      </c>
      <c r="N42">
        <v>14</v>
      </c>
      <c r="O42">
        <v>1</v>
      </c>
      <c r="P42" t="s">
        <v>41</v>
      </c>
      <c r="Q42" t="s">
        <v>79</v>
      </c>
      <c r="R42">
        <v>56</v>
      </c>
      <c r="S42">
        <v>0.13</v>
      </c>
    </row>
    <row r="43" spans="1:20">
      <c r="A43" s="1">
        <v>41218</v>
      </c>
      <c r="B43" t="s">
        <v>75</v>
      </c>
      <c r="C43" t="s">
        <v>80</v>
      </c>
      <c r="D43">
        <v>4</v>
      </c>
      <c r="E43" t="s">
        <v>77</v>
      </c>
      <c r="F43">
        <v>19</v>
      </c>
      <c r="G43" s="2">
        <v>0.38541666666666669</v>
      </c>
      <c r="H43" s="2">
        <v>0.38541666666666669</v>
      </c>
      <c r="I43">
        <v>1</v>
      </c>
      <c r="J43" t="s">
        <v>81</v>
      </c>
      <c r="K43">
        <v>10</v>
      </c>
      <c r="L43" s="2">
        <v>0.39513888888888887</v>
      </c>
      <c r="N43">
        <v>14</v>
      </c>
      <c r="O43">
        <v>1</v>
      </c>
      <c r="P43" t="s">
        <v>41</v>
      </c>
      <c r="Q43" t="s">
        <v>79</v>
      </c>
      <c r="R43">
        <v>66</v>
      </c>
      <c r="S43">
        <v>0.23</v>
      </c>
    </row>
    <row r="44" spans="1:20">
      <c r="A44" s="1">
        <v>41218</v>
      </c>
      <c r="B44" t="s">
        <v>75</v>
      </c>
      <c r="C44" t="s">
        <v>82</v>
      </c>
      <c r="D44">
        <v>6</v>
      </c>
      <c r="E44" t="s">
        <v>77</v>
      </c>
      <c r="F44">
        <v>19</v>
      </c>
      <c r="G44" s="2">
        <v>0.3840277777777778</v>
      </c>
      <c r="H44" s="2">
        <v>0.3840277777777778</v>
      </c>
      <c r="I44">
        <v>1</v>
      </c>
      <c r="J44" t="s">
        <v>83</v>
      </c>
      <c r="K44">
        <v>9</v>
      </c>
      <c r="L44" s="2">
        <v>0.3979166666666667</v>
      </c>
      <c r="N44">
        <v>10</v>
      </c>
      <c r="O44">
        <v>2</v>
      </c>
      <c r="P44" t="s">
        <v>23</v>
      </c>
      <c r="Q44" t="s">
        <v>84</v>
      </c>
      <c r="R44">
        <v>76</v>
      </c>
      <c r="S44">
        <v>0.19</v>
      </c>
      <c r="T44" t="s">
        <v>85</v>
      </c>
    </row>
    <row r="45" spans="1:20">
      <c r="A45" s="1">
        <v>41218</v>
      </c>
      <c r="B45" t="s">
        <v>75</v>
      </c>
      <c r="C45" t="s">
        <v>82</v>
      </c>
      <c r="D45">
        <v>6</v>
      </c>
      <c r="E45" t="s">
        <v>77</v>
      </c>
      <c r="F45">
        <v>19</v>
      </c>
      <c r="G45" s="2">
        <v>0.3840277777777778</v>
      </c>
      <c r="H45" s="2">
        <v>0.3840277777777778</v>
      </c>
      <c r="I45">
        <v>1</v>
      </c>
      <c r="J45" t="s">
        <v>83</v>
      </c>
      <c r="K45">
        <v>9</v>
      </c>
      <c r="L45" s="2">
        <v>0.3979166666666667</v>
      </c>
      <c r="N45">
        <v>10</v>
      </c>
      <c r="O45">
        <v>2</v>
      </c>
      <c r="P45" t="s">
        <v>23</v>
      </c>
      <c r="Q45" t="s">
        <v>84</v>
      </c>
      <c r="R45">
        <v>74</v>
      </c>
      <c r="S45">
        <v>0.34</v>
      </c>
      <c r="T45" t="s">
        <v>85</v>
      </c>
    </row>
    <row r="46" spans="1:20">
      <c r="A46" s="1">
        <v>41218</v>
      </c>
      <c r="B46" t="s">
        <v>75</v>
      </c>
      <c r="C46" t="s">
        <v>86</v>
      </c>
      <c r="D46">
        <v>7</v>
      </c>
      <c r="E46" t="s">
        <v>77</v>
      </c>
      <c r="F46">
        <v>19</v>
      </c>
      <c r="G46" s="2">
        <v>0.3840277777777778</v>
      </c>
      <c r="H46" s="2">
        <v>0.38472222222222219</v>
      </c>
      <c r="I46">
        <v>1</v>
      </c>
      <c r="J46" t="s">
        <v>81</v>
      </c>
      <c r="K46">
        <v>10</v>
      </c>
      <c r="L46" s="2">
        <v>0.3972222222222222</v>
      </c>
      <c r="N46">
        <v>8</v>
      </c>
      <c r="O46">
        <v>0</v>
      </c>
      <c r="P46" t="s">
        <v>23</v>
      </c>
      <c r="Q46" t="s">
        <v>87</v>
      </c>
      <c r="R46">
        <v>115</v>
      </c>
      <c r="S46">
        <v>9.5000000000000001E-2</v>
      </c>
    </row>
    <row r="47" spans="1:20">
      <c r="A47" s="1">
        <v>41218</v>
      </c>
      <c r="B47" t="s">
        <v>75</v>
      </c>
      <c r="C47" t="s">
        <v>86</v>
      </c>
      <c r="D47">
        <v>7</v>
      </c>
      <c r="E47" t="s">
        <v>77</v>
      </c>
      <c r="F47">
        <v>19</v>
      </c>
      <c r="G47" s="2">
        <v>0.3840277777777778</v>
      </c>
      <c r="H47" s="2">
        <v>0.38472222222222219</v>
      </c>
      <c r="I47">
        <v>1</v>
      </c>
      <c r="J47" t="s">
        <v>81</v>
      </c>
      <c r="K47">
        <v>10</v>
      </c>
      <c r="L47" s="2">
        <v>0.3972222222222222</v>
      </c>
      <c r="N47">
        <v>8</v>
      </c>
      <c r="O47">
        <v>0</v>
      </c>
      <c r="P47" t="s">
        <v>23</v>
      </c>
      <c r="Q47" t="s">
        <v>84</v>
      </c>
      <c r="R47">
        <v>72</v>
      </c>
      <c r="S47">
        <v>0.06</v>
      </c>
    </row>
    <row r="48" spans="1:20">
      <c r="A48" s="1">
        <v>41218</v>
      </c>
      <c r="B48" t="s">
        <v>75</v>
      </c>
      <c r="C48" t="s">
        <v>88</v>
      </c>
      <c r="D48">
        <v>8</v>
      </c>
      <c r="E48" t="s">
        <v>77</v>
      </c>
      <c r="F48">
        <v>19</v>
      </c>
      <c r="G48" s="2">
        <v>0.38194444444444442</v>
      </c>
      <c r="H48" s="2">
        <v>0.38194444444444442</v>
      </c>
      <c r="I48">
        <v>1</v>
      </c>
      <c r="J48" t="s">
        <v>81</v>
      </c>
      <c r="K48">
        <v>10</v>
      </c>
      <c r="L48" s="2">
        <v>0.39374999999999999</v>
      </c>
      <c r="N48">
        <v>7</v>
      </c>
      <c r="O48">
        <v>2</v>
      </c>
      <c r="P48" t="s">
        <v>23</v>
      </c>
      <c r="Q48" t="s">
        <v>89</v>
      </c>
      <c r="R48">
        <v>82</v>
      </c>
      <c r="S48">
        <v>0.68</v>
      </c>
    </row>
    <row r="49" spans="1:20">
      <c r="A49" s="1">
        <v>41218</v>
      </c>
      <c r="B49" t="s">
        <v>75</v>
      </c>
      <c r="C49" t="s">
        <v>88</v>
      </c>
      <c r="D49">
        <v>8</v>
      </c>
      <c r="E49" t="s">
        <v>77</v>
      </c>
      <c r="F49">
        <v>19</v>
      </c>
      <c r="G49" s="2">
        <v>0.38194444444444442</v>
      </c>
      <c r="H49" s="2">
        <v>0.38194444444444442</v>
      </c>
      <c r="I49">
        <v>1</v>
      </c>
      <c r="J49" t="s">
        <v>81</v>
      </c>
      <c r="K49">
        <v>10</v>
      </c>
      <c r="L49" s="2">
        <v>0.39374999999999999</v>
      </c>
      <c r="N49">
        <v>7</v>
      </c>
      <c r="O49">
        <v>2</v>
      </c>
      <c r="P49" t="s">
        <v>23</v>
      </c>
      <c r="Q49" t="s">
        <v>90</v>
      </c>
      <c r="R49">
        <v>76</v>
      </c>
      <c r="S49">
        <v>6.5000000000000002E-2</v>
      </c>
    </row>
    <row r="50" spans="1:20">
      <c r="A50" s="1">
        <v>41222</v>
      </c>
      <c r="B50" t="s">
        <v>19</v>
      </c>
      <c r="C50" t="s">
        <v>91</v>
      </c>
      <c r="D50">
        <v>4</v>
      </c>
      <c r="E50" t="s">
        <v>21</v>
      </c>
      <c r="F50">
        <v>11</v>
      </c>
      <c r="G50" s="2">
        <v>0.35902777777777778</v>
      </c>
      <c r="H50" s="2">
        <v>0.36041666666666666</v>
      </c>
      <c r="I50">
        <v>2</v>
      </c>
      <c r="J50" t="s">
        <v>22</v>
      </c>
      <c r="K50">
        <v>10</v>
      </c>
      <c r="L50" s="2">
        <v>0.36805555555555558</v>
      </c>
      <c r="N50">
        <v>11</v>
      </c>
      <c r="O50">
        <v>0</v>
      </c>
      <c r="P50" t="s">
        <v>23</v>
      </c>
      <c r="Q50" t="s">
        <v>79</v>
      </c>
      <c r="R50">
        <v>64</v>
      </c>
      <c r="S50">
        <v>0.23</v>
      </c>
      <c r="T50" t="s">
        <v>92</v>
      </c>
    </row>
    <row r="51" spans="1:20">
      <c r="A51" s="1">
        <v>41222</v>
      </c>
      <c r="B51" t="s">
        <v>19</v>
      </c>
      <c r="C51" t="s">
        <v>91</v>
      </c>
      <c r="D51">
        <v>4</v>
      </c>
      <c r="E51" t="s">
        <v>21</v>
      </c>
      <c r="F51">
        <v>11</v>
      </c>
      <c r="G51" s="2">
        <v>0.35902777777777778</v>
      </c>
      <c r="H51" s="2">
        <v>0.36041666666666666</v>
      </c>
      <c r="I51">
        <v>2</v>
      </c>
      <c r="J51" t="s">
        <v>22</v>
      </c>
      <c r="K51">
        <v>10</v>
      </c>
      <c r="L51" s="2">
        <v>0.36805555555555558</v>
      </c>
      <c r="N51">
        <v>11</v>
      </c>
      <c r="O51">
        <v>0</v>
      </c>
      <c r="P51" t="s">
        <v>23</v>
      </c>
      <c r="Q51" t="s">
        <v>79</v>
      </c>
      <c r="R51">
        <v>64</v>
      </c>
      <c r="S51">
        <v>0.04</v>
      </c>
      <c r="T51" t="s">
        <v>92</v>
      </c>
    </row>
    <row r="52" spans="1:20">
      <c r="A52" s="1">
        <v>41222</v>
      </c>
      <c r="B52" t="s">
        <v>19</v>
      </c>
      <c r="C52" t="s">
        <v>93</v>
      </c>
      <c r="D52">
        <v>5</v>
      </c>
      <c r="E52" t="s">
        <v>21</v>
      </c>
      <c r="F52">
        <v>12</v>
      </c>
      <c r="G52" s="2">
        <v>0.35972222222222222</v>
      </c>
      <c r="H52" s="2">
        <v>0.36041666666666666</v>
      </c>
      <c r="I52">
        <v>1</v>
      </c>
      <c r="J52" t="s">
        <v>22</v>
      </c>
      <c r="K52">
        <v>10</v>
      </c>
      <c r="L52" s="2">
        <v>0.36874999999999997</v>
      </c>
      <c r="N52">
        <v>12</v>
      </c>
      <c r="O52">
        <v>0</v>
      </c>
      <c r="P52" t="s">
        <v>23</v>
      </c>
      <c r="Q52" t="s">
        <v>94</v>
      </c>
      <c r="R52">
        <v>100</v>
      </c>
      <c r="S52">
        <v>0.52</v>
      </c>
      <c r="T52" t="s">
        <v>95</v>
      </c>
    </row>
    <row r="53" spans="1:20">
      <c r="A53" s="1">
        <v>41222</v>
      </c>
      <c r="B53" t="s">
        <v>19</v>
      </c>
      <c r="C53" t="s">
        <v>93</v>
      </c>
      <c r="D53">
        <v>5</v>
      </c>
      <c r="E53" t="s">
        <v>21</v>
      </c>
      <c r="F53">
        <v>12</v>
      </c>
      <c r="G53" s="2">
        <v>0.35972222222222222</v>
      </c>
      <c r="H53" s="2">
        <v>0.36041666666666666</v>
      </c>
      <c r="I53">
        <v>1</v>
      </c>
      <c r="J53" t="s">
        <v>22</v>
      </c>
      <c r="K53">
        <v>10</v>
      </c>
      <c r="L53" s="2">
        <v>0.36874999999999997</v>
      </c>
      <c r="N53">
        <v>12</v>
      </c>
      <c r="O53">
        <v>0</v>
      </c>
      <c r="P53" t="s">
        <v>23</v>
      </c>
      <c r="Q53" t="s">
        <v>94</v>
      </c>
      <c r="R53">
        <v>74</v>
      </c>
      <c r="S53">
        <v>6.0999999999999999E-2</v>
      </c>
      <c r="T53" t="s">
        <v>95</v>
      </c>
    </row>
    <row r="54" spans="1:20">
      <c r="A54" s="1">
        <v>41222</v>
      </c>
      <c r="B54" t="s">
        <v>19</v>
      </c>
      <c r="C54" t="s">
        <v>96</v>
      </c>
      <c r="D54">
        <v>5</v>
      </c>
      <c r="E54" t="s">
        <v>21</v>
      </c>
      <c r="F54">
        <v>14</v>
      </c>
      <c r="G54" s="2">
        <v>0.36458333333333331</v>
      </c>
      <c r="H54" s="2">
        <v>0.3659722222222222</v>
      </c>
      <c r="I54">
        <v>2</v>
      </c>
      <c r="J54" t="s">
        <v>48</v>
      </c>
      <c r="K54">
        <v>12</v>
      </c>
      <c r="L54" s="2">
        <v>0.37291666666666662</v>
      </c>
      <c r="N54">
        <v>10</v>
      </c>
      <c r="O54">
        <v>1</v>
      </c>
      <c r="P54" t="s">
        <v>23</v>
      </c>
      <c r="Q54" t="s">
        <v>73</v>
      </c>
      <c r="R54">
        <v>94</v>
      </c>
      <c r="S54">
        <v>1.5</v>
      </c>
    </row>
    <row r="55" spans="1:20">
      <c r="A55" s="1">
        <v>41222</v>
      </c>
      <c r="B55" t="s">
        <v>19</v>
      </c>
      <c r="C55" t="s">
        <v>96</v>
      </c>
      <c r="D55">
        <v>5</v>
      </c>
      <c r="E55" t="s">
        <v>21</v>
      </c>
      <c r="F55">
        <v>14</v>
      </c>
      <c r="G55" s="2">
        <v>0.36458333333333331</v>
      </c>
      <c r="H55" s="2">
        <v>0.3659722222222222</v>
      </c>
      <c r="I55">
        <v>2</v>
      </c>
      <c r="J55" t="s">
        <v>48</v>
      </c>
      <c r="K55">
        <v>12</v>
      </c>
      <c r="L55" s="2">
        <v>0.37291666666666662</v>
      </c>
      <c r="N55">
        <v>10</v>
      </c>
      <c r="O55">
        <v>1</v>
      </c>
      <c r="P55" t="s">
        <v>23</v>
      </c>
      <c r="Q55" t="s">
        <v>73</v>
      </c>
      <c r="R55">
        <v>82</v>
      </c>
      <c r="S55">
        <v>0.52</v>
      </c>
    </row>
    <row r="56" spans="1:20">
      <c r="A56" s="1">
        <v>41222</v>
      </c>
      <c r="B56" t="s">
        <v>19</v>
      </c>
      <c r="C56" t="s">
        <v>97</v>
      </c>
      <c r="D56">
        <v>5</v>
      </c>
      <c r="E56" t="s">
        <v>21</v>
      </c>
      <c r="F56">
        <v>15</v>
      </c>
      <c r="G56" s="2">
        <v>0.36458333333333331</v>
      </c>
      <c r="H56" s="2">
        <v>0.3659722222222222</v>
      </c>
      <c r="I56">
        <v>2</v>
      </c>
      <c r="J56" t="s">
        <v>22</v>
      </c>
      <c r="K56">
        <v>10</v>
      </c>
      <c r="L56" s="2">
        <v>0.37291666666666662</v>
      </c>
      <c r="N56">
        <v>10</v>
      </c>
      <c r="O56">
        <v>4</v>
      </c>
      <c r="P56" t="s">
        <v>23</v>
      </c>
      <c r="Q56" t="s">
        <v>79</v>
      </c>
      <c r="R56">
        <v>70</v>
      </c>
      <c r="S56">
        <v>1</v>
      </c>
      <c r="T56" t="s">
        <v>98</v>
      </c>
    </row>
    <row r="57" spans="1:20">
      <c r="A57" s="1">
        <v>41222</v>
      </c>
      <c r="B57" t="s">
        <v>19</v>
      </c>
      <c r="C57" t="s">
        <v>97</v>
      </c>
      <c r="D57">
        <v>5</v>
      </c>
      <c r="E57" t="s">
        <v>21</v>
      </c>
      <c r="F57">
        <v>15</v>
      </c>
      <c r="G57" s="2">
        <v>0.36458333333333331</v>
      </c>
      <c r="H57" s="2">
        <v>0.3659722222222222</v>
      </c>
      <c r="I57">
        <v>2</v>
      </c>
      <c r="J57" t="s">
        <v>22</v>
      </c>
      <c r="K57">
        <v>10</v>
      </c>
      <c r="L57" s="2">
        <v>0.37291666666666662</v>
      </c>
      <c r="N57">
        <v>10</v>
      </c>
      <c r="O57">
        <v>4</v>
      </c>
      <c r="P57" t="s">
        <v>23</v>
      </c>
      <c r="Q57" t="s">
        <v>79</v>
      </c>
      <c r="R57">
        <v>40</v>
      </c>
      <c r="S57">
        <v>1.3</v>
      </c>
      <c r="T57" t="s">
        <v>98</v>
      </c>
    </row>
    <row r="58" spans="1:20">
      <c r="A58" s="1">
        <v>41222</v>
      </c>
      <c r="B58" t="s">
        <v>19</v>
      </c>
      <c r="C58" t="s">
        <v>99</v>
      </c>
      <c r="D58">
        <v>6</v>
      </c>
      <c r="E58" t="s">
        <v>21</v>
      </c>
      <c r="F58">
        <v>13</v>
      </c>
      <c r="G58" s="2">
        <v>0.3611111111111111</v>
      </c>
      <c r="H58" s="2">
        <v>0.36388888888888887</v>
      </c>
      <c r="I58">
        <v>4</v>
      </c>
      <c r="J58" t="s">
        <v>22</v>
      </c>
      <c r="K58">
        <v>10</v>
      </c>
      <c r="L58" s="2">
        <v>0.37152777777777773</v>
      </c>
      <c r="N58">
        <v>11</v>
      </c>
      <c r="O58">
        <v>0</v>
      </c>
      <c r="P58" t="s">
        <v>23</v>
      </c>
      <c r="Q58" t="s">
        <v>79</v>
      </c>
      <c r="R58">
        <v>64</v>
      </c>
      <c r="S58">
        <v>7.5999999999999998E-2</v>
      </c>
      <c r="T58" t="s">
        <v>100</v>
      </c>
    </row>
    <row r="59" spans="1:20">
      <c r="A59" s="1">
        <v>41222</v>
      </c>
      <c r="B59" t="s">
        <v>19</v>
      </c>
      <c r="C59" t="s">
        <v>99</v>
      </c>
      <c r="D59">
        <v>6</v>
      </c>
      <c r="E59" t="s">
        <v>21</v>
      </c>
      <c r="F59">
        <v>13</v>
      </c>
      <c r="G59" s="2">
        <v>0.3611111111111111</v>
      </c>
      <c r="H59" s="2">
        <v>0.36388888888888887</v>
      </c>
      <c r="I59">
        <v>4</v>
      </c>
      <c r="J59" t="s">
        <v>22</v>
      </c>
      <c r="K59">
        <v>10</v>
      </c>
      <c r="L59" s="2">
        <v>0.37152777777777773</v>
      </c>
      <c r="N59">
        <v>11</v>
      </c>
      <c r="O59">
        <v>0</v>
      </c>
      <c r="P59" t="s">
        <v>23</v>
      </c>
      <c r="Q59" t="s">
        <v>79</v>
      </c>
      <c r="R59">
        <v>114</v>
      </c>
      <c r="S59">
        <v>23</v>
      </c>
      <c r="T59" t="s">
        <v>100</v>
      </c>
    </row>
    <row r="60" spans="1:20">
      <c r="A60" s="1">
        <v>41222</v>
      </c>
      <c r="B60" t="s">
        <v>19</v>
      </c>
      <c r="C60" t="s">
        <v>101</v>
      </c>
      <c r="D60">
        <v>6</v>
      </c>
      <c r="E60" t="s">
        <v>21</v>
      </c>
      <c r="F60">
        <v>17</v>
      </c>
      <c r="G60" s="2">
        <v>0.3611111111111111</v>
      </c>
      <c r="H60" s="2">
        <v>0.36319444444444443</v>
      </c>
      <c r="I60">
        <v>3</v>
      </c>
      <c r="J60" t="s">
        <v>22</v>
      </c>
      <c r="K60">
        <v>10</v>
      </c>
      <c r="L60" s="2">
        <v>0.37013888888888885</v>
      </c>
      <c r="N60">
        <v>10</v>
      </c>
      <c r="O60">
        <v>1</v>
      </c>
      <c r="P60" t="s">
        <v>23</v>
      </c>
      <c r="Q60" t="s">
        <v>79</v>
      </c>
      <c r="R60">
        <v>88</v>
      </c>
      <c r="S60">
        <v>1.2</v>
      </c>
    </row>
    <row r="61" spans="1:20">
      <c r="A61" s="1">
        <v>41222</v>
      </c>
      <c r="B61" t="s">
        <v>19</v>
      </c>
      <c r="C61" t="s">
        <v>101</v>
      </c>
      <c r="D61">
        <v>6</v>
      </c>
      <c r="E61" t="s">
        <v>21</v>
      </c>
      <c r="F61">
        <v>17</v>
      </c>
      <c r="G61" s="2">
        <v>0.3611111111111111</v>
      </c>
      <c r="H61" s="2">
        <v>0.36319444444444443</v>
      </c>
      <c r="I61">
        <v>3</v>
      </c>
      <c r="J61" t="s">
        <v>22</v>
      </c>
      <c r="K61">
        <v>10</v>
      </c>
      <c r="L61" s="2">
        <v>0.37013888888888885</v>
      </c>
      <c r="N61">
        <v>10</v>
      </c>
      <c r="O61">
        <v>1</v>
      </c>
      <c r="P61" t="s">
        <v>23</v>
      </c>
      <c r="Q61" t="s">
        <v>79</v>
      </c>
    </row>
    <row r="62" spans="1:20">
      <c r="A62" s="1">
        <v>41222</v>
      </c>
      <c r="B62" t="s">
        <v>19</v>
      </c>
      <c r="C62" t="s">
        <v>102</v>
      </c>
      <c r="D62">
        <v>7</v>
      </c>
      <c r="E62" t="s">
        <v>21</v>
      </c>
      <c r="F62">
        <v>16</v>
      </c>
      <c r="G62" s="2">
        <v>0.3611111111111111</v>
      </c>
      <c r="H62" s="2">
        <v>0.36319444444444443</v>
      </c>
      <c r="I62">
        <v>3</v>
      </c>
      <c r="J62" t="s">
        <v>48</v>
      </c>
      <c r="K62">
        <v>12</v>
      </c>
      <c r="L62" s="2">
        <v>0.37083333333333335</v>
      </c>
      <c r="N62">
        <v>11</v>
      </c>
      <c r="O62">
        <v>0</v>
      </c>
      <c r="P62" t="s">
        <v>41</v>
      </c>
      <c r="Q62" t="s">
        <v>79</v>
      </c>
      <c r="R62">
        <v>82</v>
      </c>
      <c r="S62">
        <v>0.63</v>
      </c>
      <c r="T62" t="s">
        <v>103</v>
      </c>
    </row>
    <row r="63" spans="1:20">
      <c r="A63" s="1">
        <v>41222</v>
      </c>
      <c r="B63" t="s">
        <v>19</v>
      </c>
      <c r="C63" t="s">
        <v>102</v>
      </c>
      <c r="D63">
        <v>7</v>
      </c>
      <c r="E63" t="s">
        <v>21</v>
      </c>
      <c r="F63">
        <v>16</v>
      </c>
      <c r="G63" s="2">
        <v>0.3611111111111111</v>
      </c>
      <c r="H63" s="2">
        <v>0.36319444444444443</v>
      </c>
      <c r="I63">
        <v>3</v>
      </c>
      <c r="J63" t="s">
        <v>48</v>
      </c>
      <c r="K63">
        <v>12</v>
      </c>
      <c r="L63" s="2">
        <v>0.37083333333333335</v>
      </c>
      <c r="N63">
        <v>11</v>
      </c>
      <c r="O63">
        <v>0</v>
      </c>
      <c r="P63" t="s">
        <v>41</v>
      </c>
      <c r="Q63" t="s">
        <v>79</v>
      </c>
      <c r="R63">
        <v>80</v>
      </c>
      <c r="S63">
        <v>4.2000000000000003E-2</v>
      </c>
      <c r="T63" t="s">
        <v>103</v>
      </c>
    </row>
    <row r="64" spans="1:20">
      <c r="A64" s="1">
        <v>41229</v>
      </c>
      <c r="B64" t="s">
        <v>19</v>
      </c>
      <c r="C64" t="s">
        <v>104</v>
      </c>
      <c r="D64">
        <v>3</v>
      </c>
      <c r="E64" t="s">
        <v>21</v>
      </c>
      <c r="F64">
        <v>1</v>
      </c>
      <c r="G64" s="2">
        <v>0.37013888888888885</v>
      </c>
      <c r="H64" s="2">
        <v>0.37083333333333335</v>
      </c>
      <c r="I64">
        <v>1</v>
      </c>
      <c r="J64" t="s">
        <v>22</v>
      </c>
      <c r="K64">
        <v>10</v>
      </c>
      <c r="L64" s="2">
        <v>0.3840277777777778</v>
      </c>
      <c r="N64">
        <v>19</v>
      </c>
      <c r="O64">
        <v>0</v>
      </c>
      <c r="P64" t="s">
        <v>23</v>
      </c>
      <c r="Q64" t="s">
        <v>105</v>
      </c>
      <c r="R64">
        <v>84</v>
      </c>
      <c r="S64">
        <v>0.12</v>
      </c>
      <c r="T64" t="s">
        <v>106</v>
      </c>
    </row>
    <row r="65" spans="1:20">
      <c r="A65" s="1">
        <v>41229</v>
      </c>
      <c r="B65" t="s">
        <v>19</v>
      </c>
      <c r="C65" t="s">
        <v>104</v>
      </c>
      <c r="D65">
        <v>3</v>
      </c>
      <c r="E65" t="s">
        <v>21</v>
      </c>
      <c r="F65">
        <v>1</v>
      </c>
      <c r="G65" s="2">
        <v>0.37013888888888885</v>
      </c>
      <c r="H65" s="2">
        <v>0.37083333333333335</v>
      </c>
      <c r="I65">
        <v>1</v>
      </c>
      <c r="J65" t="s">
        <v>22</v>
      </c>
      <c r="K65">
        <v>10</v>
      </c>
      <c r="L65" s="2">
        <v>0.3840277777777778</v>
      </c>
      <c r="N65">
        <v>19</v>
      </c>
      <c r="O65">
        <v>0</v>
      </c>
      <c r="P65" t="s">
        <v>23</v>
      </c>
      <c r="Q65" t="s">
        <v>105</v>
      </c>
      <c r="R65">
        <v>86</v>
      </c>
      <c r="S65">
        <v>0.76</v>
      </c>
      <c r="T65" t="s">
        <v>106</v>
      </c>
    </row>
    <row r="66" spans="1:20">
      <c r="A66" s="1">
        <v>41229</v>
      </c>
      <c r="B66" t="s">
        <v>19</v>
      </c>
      <c r="C66" t="s">
        <v>107</v>
      </c>
      <c r="D66">
        <v>3</v>
      </c>
      <c r="E66" t="s">
        <v>21</v>
      </c>
      <c r="F66">
        <v>2</v>
      </c>
      <c r="G66" s="2">
        <v>0.37013888888888885</v>
      </c>
      <c r="H66" s="2">
        <v>0.37083333333333335</v>
      </c>
      <c r="I66">
        <v>1</v>
      </c>
      <c r="J66" t="s">
        <v>22</v>
      </c>
      <c r="K66">
        <v>10</v>
      </c>
      <c r="L66" s="2">
        <v>0.38472222222222219</v>
      </c>
      <c r="N66">
        <v>20</v>
      </c>
      <c r="O66">
        <v>0</v>
      </c>
      <c r="P66" t="s">
        <v>23</v>
      </c>
      <c r="Q66" t="s">
        <v>94</v>
      </c>
      <c r="R66">
        <v>70</v>
      </c>
      <c r="S66">
        <v>1.3</v>
      </c>
      <c r="T66" t="s">
        <v>108</v>
      </c>
    </row>
    <row r="67" spans="1:20">
      <c r="A67" s="1">
        <v>41229</v>
      </c>
      <c r="B67" t="s">
        <v>19</v>
      </c>
      <c r="C67" t="s">
        <v>107</v>
      </c>
      <c r="D67">
        <v>3</v>
      </c>
      <c r="E67" t="s">
        <v>21</v>
      </c>
      <c r="F67">
        <v>2</v>
      </c>
      <c r="G67" s="2">
        <v>0.37013888888888885</v>
      </c>
      <c r="H67" s="2">
        <v>0.37083333333333335</v>
      </c>
      <c r="I67">
        <v>1</v>
      </c>
      <c r="J67" t="s">
        <v>22</v>
      </c>
      <c r="K67">
        <v>10</v>
      </c>
      <c r="L67" s="2">
        <v>0.38472222222222219</v>
      </c>
      <c r="N67">
        <v>20</v>
      </c>
      <c r="O67">
        <v>0</v>
      </c>
      <c r="P67" t="s">
        <v>23</v>
      </c>
      <c r="Q67" t="s">
        <v>94</v>
      </c>
      <c r="R67">
        <v>96</v>
      </c>
      <c r="S67">
        <v>4.9000000000000002E-2</v>
      </c>
      <c r="T67" t="s">
        <v>108</v>
      </c>
    </row>
    <row r="68" spans="1:20">
      <c r="A68" s="1">
        <v>41229</v>
      </c>
      <c r="B68" t="s">
        <v>19</v>
      </c>
      <c r="C68" t="s">
        <v>109</v>
      </c>
      <c r="D68">
        <v>3</v>
      </c>
      <c r="E68" t="s">
        <v>21</v>
      </c>
      <c r="F68">
        <v>11</v>
      </c>
      <c r="G68" s="2">
        <v>0.3743055555555555</v>
      </c>
      <c r="H68" s="2">
        <v>0.375</v>
      </c>
      <c r="I68">
        <v>1</v>
      </c>
      <c r="J68" t="s">
        <v>22</v>
      </c>
      <c r="K68">
        <v>10</v>
      </c>
      <c r="L68" s="2">
        <v>0.38750000000000001</v>
      </c>
      <c r="N68">
        <v>18</v>
      </c>
      <c r="O68">
        <v>1</v>
      </c>
      <c r="P68" t="s">
        <v>23</v>
      </c>
      <c r="Q68" t="s">
        <v>94</v>
      </c>
      <c r="R68">
        <v>70</v>
      </c>
      <c r="S68">
        <v>0.17</v>
      </c>
    </row>
    <row r="69" spans="1:20">
      <c r="A69" s="1">
        <v>41229</v>
      </c>
      <c r="B69" t="s">
        <v>19</v>
      </c>
      <c r="C69" t="s">
        <v>109</v>
      </c>
      <c r="D69">
        <v>3</v>
      </c>
      <c r="E69" t="s">
        <v>21</v>
      </c>
      <c r="F69">
        <v>11</v>
      </c>
      <c r="G69" s="2">
        <v>0.3743055555555555</v>
      </c>
      <c r="H69" s="2">
        <v>0.375</v>
      </c>
      <c r="I69">
        <v>1</v>
      </c>
      <c r="J69" t="s">
        <v>22</v>
      </c>
      <c r="K69">
        <v>10</v>
      </c>
      <c r="L69" s="2">
        <v>0.38750000000000001</v>
      </c>
      <c r="N69">
        <v>18</v>
      </c>
      <c r="O69">
        <v>1</v>
      </c>
      <c r="P69" t="s">
        <v>23</v>
      </c>
      <c r="Q69" t="s">
        <v>94</v>
      </c>
      <c r="R69">
        <v>84</v>
      </c>
      <c r="S69">
        <v>0.24</v>
      </c>
    </row>
    <row r="70" spans="1:20">
      <c r="A70" s="1">
        <v>41229</v>
      </c>
      <c r="B70" t="s">
        <v>19</v>
      </c>
      <c r="C70" t="s">
        <v>110</v>
      </c>
      <c r="D70">
        <v>3</v>
      </c>
      <c r="E70" t="s">
        <v>21</v>
      </c>
      <c r="F70">
        <v>12</v>
      </c>
      <c r="G70" s="2">
        <v>0.3743055555555555</v>
      </c>
      <c r="H70" s="2">
        <v>0.375</v>
      </c>
      <c r="I70">
        <v>1</v>
      </c>
      <c r="J70" t="s">
        <v>22</v>
      </c>
      <c r="K70">
        <v>10</v>
      </c>
      <c r="L70" s="2">
        <v>0.38819444444444445</v>
      </c>
      <c r="N70">
        <v>19</v>
      </c>
      <c r="O70">
        <v>2</v>
      </c>
      <c r="P70" t="s">
        <v>23</v>
      </c>
      <c r="Q70" t="s">
        <v>94</v>
      </c>
      <c r="R70">
        <v>58</v>
      </c>
      <c r="S70">
        <v>0.17</v>
      </c>
      <c r="T70" t="s">
        <v>111</v>
      </c>
    </row>
    <row r="71" spans="1:20">
      <c r="A71" s="1">
        <v>41229</v>
      </c>
      <c r="B71" t="s">
        <v>19</v>
      </c>
      <c r="C71" t="s">
        <v>110</v>
      </c>
      <c r="D71">
        <v>3</v>
      </c>
      <c r="E71" t="s">
        <v>21</v>
      </c>
      <c r="F71">
        <v>12</v>
      </c>
      <c r="G71" s="2">
        <v>0.3743055555555555</v>
      </c>
      <c r="H71" s="2">
        <v>0.375</v>
      </c>
      <c r="I71">
        <v>1</v>
      </c>
      <c r="J71" t="s">
        <v>22</v>
      </c>
      <c r="K71">
        <v>10</v>
      </c>
      <c r="L71" s="2">
        <v>0.38819444444444445</v>
      </c>
      <c r="N71">
        <v>19</v>
      </c>
      <c r="O71">
        <v>2</v>
      </c>
      <c r="P71" t="s">
        <v>23</v>
      </c>
      <c r="Q71" t="s">
        <v>94</v>
      </c>
      <c r="R71">
        <v>70</v>
      </c>
      <c r="S71">
        <v>1.4E-2</v>
      </c>
      <c r="T71" t="s">
        <v>111</v>
      </c>
    </row>
    <row r="72" spans="1:20">
      <c r="A72" s="1">
        <v>41229</v>
      </c>
      <c r="B72" t="s">
        <v>19</v>
      </c>
      <c r="C72" t="s">
        <v>112</v>
      </c>
      <c r="D72">
        <v>3</v>
      </c>
      <c r="E72" t="s">
        <v>21</v>
      </c>
      <c r="F72">
        <v>16</v>
      </c>
      <c r="G72" s="2">
        <v>0.37291666666666662</v>
      </c>
      <c r="H72" s="2">
        <v>0.37361111111111112</v>
      </c>
      <c r="I72">
        <v>1</v>
      </c>
      <c r="J72" t="s">
        <v>22</v>
      </c>
      <c r="K72">
        <v>10</v>
      </c>
      <c r="L72" s="2">
        <v>0.38611111111111113</v>
      </c>
      <c r="N72">
        <v>18</v>
      </c>
      <c r="O72">
        <v>2</v>
      </c>
      <c r="P72" t="s">
        <v>23</v>
      </c>
      <c r="Q72" t="s">
        <v>94</v>
      </c>
      <c r="R72">
        <v>88</v>
      </c>
      <c r="S72">
        <v>2.1</v>
      </c>
      <c r="T72" t="s">
        <v>113</v>
      </c>
    </row>
    <row r="73" spans="1:20">
      <c r="A73" s="1">
        <v>41229</v>
      </c>
      <c r="B73" t="s">
        <v>19</v>
      </c>
      <c r="C73" t="s">
        <v>112</v>
      </c>
      <c r="D73">
        <v>3</v>
      </c>
      <c r="E73" t="s">
        <v>21</v>
      </c>
      <c r="F73">
        <v>16</v>
      </c>
      <c r="G73" s="2">
        <v>0.37291666666666662</v>
      </c>
      <c r="H73" s="2">
        <v>0.37361111111111112</v>
      </c>
      <c r="I73">
        <v>1</v>
      </c>
      <c r="J73" t="s">
        <v>22</v>
      </c>
      <c r="K73">
        <v>10</v>
      </c>
      <c r="L73" s="2">
        <v>0.38611111111111113</v>
      </c>
      <c r="N73">
        <v>18</v>
      </c>
      <c r="O73">
        <v>2</v>
      </c>
      <c r="P73" t="s">
        <v>23</v>
      </c>
      <c r="Q73" t="s">
        <v>94</v>
      </c>
      <c r="R73">
        <v>86</v>
      </c>
      <c r="S73">
        <v>0.96</v>
      </c>
      <c r="T73" t="s">
        <v>113</v>
      </c>
    </row>
    <row r="74" spans="1:20">
      <c r="A74" s="1">
        <v>41229</v>
      </c>
      <c r="B74" t="s">
        <v>19</v>
      </c>
      <c r="C74" t="s">
        <v>114</v>
      </c>
      <c r="D74">
        <v>3</v>
      </c>
      <c r="E74" t="s">
        <v>21</v>
      </c>
      <c r="F74">
        <v>17</v>
      </c>
      <c r="G74" s="2">
        <v>0.37291666666666662</v>
      </c>
      <c r="H74" s="2">
        <v>0.37361111111111112</v>
      </c>
      <c r="I74">
        <v>1</v>
      </c>
      <c r="J74" t="s">
        <v>22</v>
      </c>
      <c r="K74">
        <v>10</v>
      </c>
      <c r="L74" s="2">
        <v>0.38611111111111113</v>
      </c>
      <c r="N74">
        <v>18</v>
      </c>
      <c r="O74">
        <v>0</v>
      </c>
      <c r="P74" t="s">
        <v>23</v>
      </c>
      <c r="Q74" t="s">
        <v>94</v>
      </c>
      <c r="R74">
        <v>54</v>
      </c>
      <c r="S74">
        <v>1.4999999999999999E-2</v>
      </c>
    </row>
    <row r="75" spans="1:20">
      <c r="A75" s="1">
        <v>41229</v>
      </c>
      <c r="B75" t="s">
        <v>19</v>
      </c>
      <c r="C75" t="s">
        <v>114</v>
      </c>
      <c r="D75">
        <v>3</v>
      </c>
      <c r="E75" t="s">
        <v>21</v>
      </c>
      <c r="F75">
        <v>17</v>
      </c>
      <c r="G75" s="2">
        <v>0.37291666666666662</v>
      </c>
      <c r="H75" s="2">
        <v>0.37361111111111112</v>
      </c>
      <c r="I75">
        <v>1</v>
      </c>
      <c r="J75" t="s">
        <v>22</v>
      </c>
      <c r="K75">
        <v>10</v>
      </c>
      <c r="L75" s="2">
        <v>0.38611111111111113</v>
      </c>
      <c r="N75">
        <v>18</v>
      </c>
      <c r="O75">
        <v>0</v>
      </c>
      <c r="P75" t="s">
        <v>23</v>
      </c>
      <c r="Q75" t="s">
        <v>94</v>
      </c>
      <c r="R75">
        <v>88</v>
      </c>
      <c r="S75">
        <v>1.7000000000000001E-2</v>
      </c>
    </row>
    <row r="76" spans="1:20">
      <c r="A76" s="1">
        <v>41229</v>
      </c>
      <c r="B76" t="s">
        <v>19</v>
      </c>
      <c r="C76" t="s">
        <v>115</v>
      </c>
      <c r="D76">
        <v>4</v>
      </c>
      <c r="E76" t="s">
        <v>116</v>
      </c>
      <c r="F76">
        <v>16</v>
      </c>
      <c r="G76" s="2">
        <v>0.39930555555555558</v>
      </c>
      <c r="H76" s="2">
        <v>0.39999999999999997</v>
      </c>
      <c r="I76">
        <v>1</v>
      </c>
      <c r="J76" t="s">
        <v>22</v>
      </c>
      <c r="K76">
        <v>20</v>
      </c>
      <c r="L76" s="2">
        <v>0.4055555555555555</v>
      </c>
      <c r="N76">
        <v>12</v>
      </c>
      <c r="O76">
        <v>0</v>
      </c>
      <c r="P76" t="s">
        <v>23</v>
      </c>
      <c r="Q76" t="s">
        <v>117</v>
      </c>
      <c r="R76">
        <v>70</v>
      </c>
      <c r="S76">
        <v>0.14000000000000001</v>
      </c>
      <c r="T76" t="s">
        <v>118</v>
      </c>
    </row>
    <row r="77" spans="1:20">
      <c r="A77" s="1">
        <v>41229</v>
      </c>
      <c r="B77" t="s">
        <v>19</v>
      </c>
      <c r="C77" t="s">
        <v>115</v>
      </c>
      <c r="D77">
        <v>4</v>
      </c>
      <c r="E77" t="s">
        <v>116</v>
      </c>
      <c r="F77">
        <v>16</v>
      </c>
      <c r="G77" s="2">
        <v>0.39930555555555558</v>
      </c>
      <c r="H77" s="2">
        <v>0.39999999999999997</v>
      </c>
      <c r="I77">
        <v>1</v>
      </c>
      <c r="J77" t="s">
        <v>22</v>
      </c>
      <c r="K77">
        <v>16</v>
      </c>
      <c r="L77" s="2">
        <v>0.4055555555555555</v>
      </c>
      <c r="N77">
        <v>12</v>
      </c>
      <c r="O77">
        <v>0</v>
      </c>
      <c r="P77" t="s">
        <v>23</v>
      </c>
      <c r="Q77" t="s">
        <v>117</v>
      </c>
      <c r="R77">
        <v>68</v>
      </c>
      <c r="S77">
        <v>1.1000000000000001</v>
      </c>
      <c r="T77" t="s">
        <v>118</v>
      </c>
    </row>
    <row r="78" spans="1:20">
      <c r="A78" s="1">
        <v>41229</v>
      </c>
      <c r="B78" t="s">
        <v>19</v>
      </c>
      <c r="C78" t="s">
        <v>119</v>
      </c>
      <c r="D78">
        <v>6</v>
      </c>
      <c r="E78" t="s">
        <v>116</v>
      </c>
      <c r="F78">
        <v>17</v>
      </c>
      <c r="G78" s="2">
        <v>0.3923611111111111</v>
      </c>
      <c r="H78" s="2">
        <v>0.3923611111111111</v>
      </c>
      <c r="I78">
        <v>1</v>
      </c>
      <c r="J78" t="s">
        <v>22</v>
      </c>
      <c r="K78">
        <v>10</v>
      </c>
      <c r="L78" s="2">
        <v>0.39652777777777781</v>
      </c>
      <c r="N78">
        <v>6</v>
      </c>
      <c r="O78">
        <v>1</v>
      </c>
      <c r="P78" t="s">
        <v>23</v>
      </c>
      <c r="Q78" t="s">
        <v>71</v>
      </c>
      <c r="R78">
        <v>74</v>
      </c>
      <c r="S78">
        <v>3.1E-2</v>
      </c>
    </row>
    <row r="79" spans="1:20">
      <c r="A79" s="1">
        <v>41229</v>
      </c>
      <c r="B79" t="s">
        <v>19</v>
      </c>
      <c r="C79" t="s">
        <v>119</v>
      </c>
      <c r="D79">
        <v>6</v>
      </c>
      <c r="E79" t="s">
        <v>116</v>
      </c>
      <c r="F79">
        <v>17</v>
      </c>
      <c r="G79" s="2">
        <v>0.3923611111111111</v>
      </c>
      <c r="H79" s="2">
        <v>0.3923611111111111</v>
      </c>
      <c r="I79">
        <v>1</v>
      </c>
      <c r="J79" t="s">
        <v>22</v>
      </c>
      <c r="K79">
        <v>10</v>
      </c>
      <c r="L79" s="2">
        <v>0.39652777777777781</v>
      </c>
      <c r="N79">
        <v>6</v>
      </c>
      <c r="O79">
        <v>1</v>
      </c>
      <c r="P79" t="s">
        <v>23</v>
      </c>
      <c r="Q79" t="s">
        <v>71</v>
      </c>
      <c r="R79">
        <v>58</v>
      </c>
      <c r="S79">
        <v>3.3000000000000002E-2</v>
      </c>
    </row>
    <row r="80" spans="1:20">
      <c r="A80" s="1">
        <v>41232</v>
      </c>
      <c r="B80" t="s">
        <v>19</v>
      </c>
      <c r="C80" t="s">
        <v>120</v>
      </c>
      <c r="D80">
        <v>4</v>
      </c>
      <c r="E80" t="s">
        <v>21</v>
      </c>
      <c r="F80">
        <v>20</v>
      </c>
      <c r="G80" s="2">
        <v>0.36805555555555558</v>
      </c>
      <c r="H80" s="2">
        <v>0.36874999999999997</v>
      </c>
      <c r="I80">
        <v>1</v>
      </c>
      <c r="J80" t="s">
        <v>22</v>
      </c>
      <c r="K80">
        <v>10</v>
      </c>
      <c r="L80" s="2">
        <v>0.38263888888888892</v>
      </c>
      <c r="N80">
        <v>20</v>
      </c>
      <c r="O80">
        <v>0</v>
      </c>
      <c r="P80" t="s">
        <v>23</v>
      </c>
    </row>
    <row r="81" spans="1:20">
      <c r="A81" s="1">
        <v>41232</v>
      </c>
      <c r="B81" t="s">
        <v>19</v>
      </c>
      <c r="C81" t="s">
        <v>120</v>
      </c>
      <c r="D81">
        <v>4</v>
      </c>
      <c r="E81" t="s">
        <v>21</v>
      </c>
      <c r="F81">
        <v>20</v>
      </c>
      <c r="G81" s="2">
        <v>0.36805555555555558</v>
      </c>
      <c r="H81" s="2">
        <v>0.36874999999999997</v>
      </c>
      <c r="I81">
        <v>1</v>
      </c>
      <c r="J81" t="s">
        <v>22</v>
      </c>
      <c r="K81">
        <v>10</v>
      </c>
      <c r="L81" s="2">
        <v>0.38263888888888892</v>
      </c>
      <c r="N81">
        <v>20</v>
      </c>
      <c r="O81">
        <v>0</v>
      </c>
      <c r="P81" t="s">
        <v>23</v>
      </c>
    </row>
    <row r="82" spans="1:20">
      <c r="A82" s="1">
        <v>41232</v>
      </c>
      <c r="B82" t="s">
        <v>19</v>
      </c>
      <c r="C82" t="s">
        <v>121</v>
      </c>
      <c r="D82">
        <v>4</v>
      </c>
      <c r="E82" t="s">
        <v>21</v>
      </c>
      <c r="F82">
        <v>20</v>
      </c>
      <c r="G82" s="2">
        <v>0.36458333333333331</v>
      </c>
      <c r="H82" s="2">
        <v>0.36527777777777781</v>
      </c>
      <c r="I82">
        <v>1</v>
      </c>
      <c r="J82" t="s">
        <v>22</v>
      </c>
      <c r="K82">
        <v>10</v>
      </c>
      <c r="L82" s="2">
        <v>0.38055555555555554</v>
      </c>
      <c r="N82">
        <v>22</v>
      </c>
      <c r="O82">
        <v>0</v>
      </c>
      <c r="P82" t="s">
        <v>23</v>
      </c>
    </row>
    <row r="83" spans="1:20">
      <c r="A83" s="1">
        <v>41232</v>
      </c>
      <c r="B83" t="s">
        <v>19</v>
      </c>
      <c r="C83" t="s">
        <v>121</v>
      </c>
      <c r="D83">
        <v>4</v>
      </c>
      <c r="E83" t="s">
        <v>21</v>
      </c>
      <c r="F83">
        <v>20</v>
      </c>
      <c r="G83" s="2">
        <v>0.36458333333333331</v>
      </c>
      <c r="H83" s="2">
        <v>0.36527777777777781</v>
      </c>
      <c r="I83">
        <v>1</v>
      </c>
      <c r="J83" t="s">
        <v>22</v>
      </c>
      <c r="K83">
        <v>10</v>
      </c>
      <c r="L83" s="2">
        <v>0.38055555555555554</v>
      </c>
      <c r="N83">
        <v>22</v>
      </c>
      <c r="O83">
        <v>0</v>
      </c>
      <c r="P83" t="s">
        <v>23</v>
      </c>
    </row>
    <row r="84" spans="1:20">
      <c r="A84" s="1">
        <v>41232</v>
      </c>
      <c r="B84" t="s">
        <v>19</v>
      </c>
      <c r="C84" t="s">
        <v>122</v>
      </c>
      <c r="D84">
        <v>4</v>
      </c>
      <c r="E84" t="s">
        <v>21</v>
      </c>
      <c r="F84">
        <v>20</v>
      </c>
      <c r="G84" s="2">
        <v>0.3611111111111111</v>
      </c>
      <c r="H84" s="2">
        <v>0.36180555555555555</v>
      </c>
      <c r="I84">
        <v>1</v>
      </c>
      <c r="J84" t="s">
        <v>22</v>
      </c>
      <c r="K84">
        <v>10</v>
      </c>
      <c r="L84" s="2">
        <v>0.37847222222222227</v>
      </c>
      <c r="N84">
        <v>23</v>
      </c>
      <c r="O84">
        <v>0</v>
      </c>
      <c r="P84" t="s">
        <v>23</v>
      </c>
      <c r="T84" t="s">
        <v>123</v>
      </c>
    </row>
    <row r="85" spans="1:20">
      <c r="A85" s="1">
        <v>41232</v>
      </c>
      <c r="B85" t="s">
        <v>19</v>
      </c>
      <c r="C85" t="s">
        <v>122</v>
      </c>
      <c r="D85">
        <v>4</v>
      </c>
      <c r="E85" t="s">
        <v>21</v>
      </c>
      <c r="F85">
        <v>20</v>
      </c>
      <c r="G85" s="2">
        <v>0.3611111111111111</v>
      </c>
      <c r="H85" s="2">
        <v>0.36180555555555555</v>
      </c>
      <c r="I85">
        <v>1</v>
      </c>
      <c r="J85" t="s">
        <v>22</v>
      </c>
      <c r="K85">
        <v>10</v>
      </c>
      <c r="L85" s="2">
        <v>0.37847222222222227</v>
      </c>
      <c r="N85">
        <v>23</v>
      </c>
      <c r="O85">
        <v>0</v>
      </c>
      <c r="P85" t="s">
        <v>23</v>
      </c>
      <c r="T85" t="s">
        <v>123</v>
      </c>
    </row>
    <row r="86" spans="1:20">
      <c r="A86" s="1">
        <v>41232</v>
      </c>
      <c r="B86" t="s">
        <v>19</v>
      </c>
      <c r="C86" t="s">
        <v>124</v>
      </c>
      <c r="D86">
        <v>5</v>
      </c>
      <c r="E86" t="s">
        <v>21</v>
      </c>
      <c r="F86">
        <v>20</v>
      </c>
      <c r="G86" s="2">
        <v>0.36805555555555558</v>
      </c>
      <c r="H86" s="2">
        <v>0.36874999999999997</v>
      </c>
      <c r="I86">
        <v>1</v>
      </c>
      <c r="J86" t="s">
        <v>22</v>
      </c>
      <c r="K86">
        <v>10</v>
      </c>
      <c r="L86" s="2">
        <v>0.38194444444444442</v>
      </c>
      <c r="N86">
        <v>19</v>
      </c>
      <c r="O86">
        <v>1</v>
      </c>
      <c r="P86" t="s">
        <v>23</v>
      </c>
      <c r="T86" t="s">
        <v>125</v>
      </c>
    </row>
    <row r="87" spans="1:20">
      <c r="A87" s="1">
        <v>41232</v>
      </c>
      <c r="B87" t="s">
        <v>19</v>
      </c>
      <c r="C87" t="s">
        <v>124</v>
      </c>
      <c r="D87">
        <v>5</v>
      </c>
      <c r="E87" t="s">
        <v>21</v>
      </c>
      <c r="F87">
        <v>20</v>
      </c>
      <c r="G87" s="2">
        <v>0.36805555555555558</v>
      </c>
      <c r="H87" s="2">
        <v>0.36874999999999997</v>
      </c>
      <c r="I87">
        <v>1</v>
      </c>
      <c r="J87" t="s">
        <v>22</v>
      </c>
      <c r="K87">
        <v>10</v>
      </c>
      <c r="L87" s="2">
        <v>0.38194444444444442</v>
      </c>
      <c r="N87">
        <v>19</v>
      </c>
      <c r="O87">
        <v>1</v>
      </c>
      <c r="P87" t="s">
        <v>23</v>
      </c>
      <c r="T87" t="s">
        <v>125</v>
      </c>
    </row>
    <row r="88" spans="1:20">
      <c r="A88" s="1">
        <v>41232</v>
      </c>
      <c r="B88" t="s">
        <v>19</v>
      </c>
      <c r="C88" t="s">
        <v>126</v>
      </c>
      <c r="D88">
        <v>6</v>
      </c>
      <c r="E88" t="s">
        <v>21</v>
      </c>
      <c r="G88" s="2">
        <v>0.36458333333333331</v>
      </c>
      <c r="H88" s="2">
        <v>0.3659722222222222</v>
      </c>
      <c r="I88">
        <v>2</v>
      </c>
      <c r="J88" t="s">
        <v>22</v>
      </c>
      <c r="K88">
        <v>10</v>
      </c>
      <c r="L88" s="2">
        <v>0.37916666666666665</v>
      </c>
      <c r="N88">
        <v>19</v>
      </c>
      <c r="O88">
        <v>0</v>
      </c>
      <c r="P88" t="s">
        <v>23</v>
      </c>
    </row>
    <row r="89" spans="1:20">
      <c r="A89" s="1">
        <v>41232</v>
      </c>
      <c r="B89" t="s">
        <v>19</v>
      </c>
      <c r="C89" t="s">
        <v>126</v>
      </c>
      <c r="D89">
        <v>6</v>
      </c>
      <c r="E89" t="s">
        <v>21</v>
      </c>
      <c r="G89" s="2">
        <v>0.36458333333333331</v>
      </c>
      <c r="H89" s="2">
        <v>0.3659722222222222</v>
      </c>
      <c r="I89">
        <v>2</v>
      </c>
      <c r="J89" t="s">
        <v>22</v>
      </c>
      <c r="K89">
        <v>10</v>
      </c>
      <c r="L89" s="2">
        <v>0.37916666666666665</v>
      </c>
      <c r="N89">
        <v>19</v>
      </c>
      <c r="O89">
        <v>0</v>
      </c>
      <c r="P89" t="s">
        <v>23</v>
      </c>
    </row>
    <row r="90" spans="1:20">
      <c r="A90" s="1">
        <v>41232</v>
      </c>
      <c r="B90" t="s">
        <v>19</v>
      </c>
      <c r="C90" t="s">
        <v>127</v>
      </c>
      <c r="D90">
        <v>9</v>
      </c>
      <c r="E90" t="s">
        <v>21</v>
      </c>
      <c r="F90">
        <v>20</v>
      </c>
      <c r="G90" s="2">
        <v>0.36458333333333331</v>
      </c>
      <c r="H90" s="2">
        <v>0.36527777777777781</v>
      </c>
      <c r="I90">
        <v>1</v>
      </c>
      <c r="J90" t="s">
        <v>22</v>
      </c>
      <c r="K90">
        <v>10</v>
      </c>
      <c r="L90" s="2">
        <v>0.37847222222222227</v>
      </c>
      <c r="N90">
        <v>21</v>
      </c>
      <c r="O90">
        <v>0</v>
      </c>
      <c r="P90" t="s">
        <v>23</v>
      </c>
    </row>
    <row r="91" spans="1:20">
      <c r="A91" s="1">
        <v>41232</v>
      </c>
      <c r="B91" t="s">
        <v>19</v>
      </c>
      <c r="C91" t="s">
        <v>127</v>
      </c>
      <c r="D91">
        <v>9</v>
      </c>
      <c r="E91" t="s">
        <v>21</v>
      </c>
      <c r="F91">
        <v>20</v>
      </c>
      <c r="G91" s="2">
        <v>0.36458333333333331</v>
      </c>
      <c r="H91" s="2">
        <v>0.36527777777777781</v>
      </c>
      <c r="I91">
        <v>1</v>
      </c>
      <c r="J91" t="s">
        <v>22</v>
      </c>
      <c r="K91">
        <v>10</v>
      </c>
      <c r="L91" s="2">
        <v>0.37847222222222227</v>
      </c>
      <c r="N91">
        <v>21</v>
      </c>
      <c r="O91">
        <v>0</v>
      </c>
      <c r="P91" t="s">
        <v>23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topLeftCell="A6" workbookViewId="0">
      <selection activeCell="P15" sqref="P15"/>
    </sheetView>
  </sheetViews>
  <sheetFormatPr baseColWidth="10" defaultRowHeight="15" x14ac:dyDescent="0"/>
  <sheetData>
    <row r="1" spans="1:19">
      <c r="A1" t="s">
        <v>3</v>
      </c>
      <c r="B1" t="s">
        <v>4</v>
      </c>
      <c r="C1" t="s">
        <v>130</v>
      </c>
      <c r="D1" t="s">
        <v>10</v>
      </c>
      <c r="E1" t="s">
        <v>12</v>
      </c>
      <c r="F1" t="s">
        <v>13</v>
      </c>
      <c r="G1" t="s">
        <v>14</v>
      </c>
      <c r="H1" t="s">
        <v>129</v>
      </c>
      <c r="K1" t="s">
        <v>8</v>
      </c>
      <c r="L1" t="s">
        <v>17</v>
      </c>
      <c r="M1" t="s">
        <v>129</v>
      </c>
      <c r="N1" t="s">
        <v>5</v>
      </c>
    </row>
    <row r="2" spans="1:19">
      <c r="A2">
        <v>6</v>
      </c>
      <c r="B2">
        <v>0.25</v>
      </c>
      <c r="C2">
        <v>1</v>
      </c>
      <c r="D2">
        <v>10</v>
      </c>
      <c r="E2">
        <v>9</v>
      </c>
      <c r="F2">
        <v>3</v>
      </c>
      <c r="G2">
        <v>0</v>
      </c>
      <c r="H2">
        <v>1</v>
      </c>
      <c r="K2">
        <v>7</v>
      </c>
      <c r="L2">
        <v>0.21</v>
      </c>
      <c r="M2">
        <f>IF(L2&lt;0.1, 0, 1)</f>
        <v>1</v>
      </c>
      <c r="N2">
        <v>1</v>
      </c>
      <c r="P2" t="s">
        <v>131</v>
      </c>
    </row>
    <row r="3" spans="1:19">
      <c r="A3">
        <v>7</v>
      </c>
      <c r="B3">
        <v>0.25</v>
      </c>
      <c r="C3">
        <v>1</v>
      </c>
      <c r="D3">
        <v>10</v>
      </c>
      <c r="E3">
        <v>12</v>
      </c>
      <c r="F3">
        <v>0</v>
      </c>
      <c r="G3">
        <v>0</v>
      </c>
      <c r="H3">
        <v>1</v>
      </c>
      <c r="K3">
        <v>1</v>
      </c>
      <c r="L3">
        <v>6.9</v>
      </c>
      <c r="M3">
        <f>IF(L3&lt;0.1, 0, 1)</f>
        <v>1</v>
      </c>
      <c r="N3">
        <v>1</v>
      </c>
    </row>
    <row r="4" spans="1:19">
      <c r="A4">
        <v>7</v>
      </c>
      <c r="B4">
        <v>0.25</v>
      </c>
      <c r="C4">
        <v>1</v>
      </c>
      <c r="D4">
        <v>10</v>
      </c>
      <c r="E4">
        <v>12</v>
      </c>
      <c r="F4">
        <v>0</v>
      </c>
      <c r="G4">
        <v>0</v>
      </c>
      <c r="H4">
        <v>1</v>
      </c>
      <c r="K4">
        <v>1</v>
      </c>
      <c r="L4">
        <v>1.2</v>
      </c>
      <c r="M4">
        <f>IF(L4&lt;0.1, 0, 1)</f>
        <v>1</v>
      </c>
      <c r="N4">
        <v>1</v>
      </c>
      <c r="P4" t="s">
        <v>132</v>
      </c>
      <c r="Q4" t="s">
        <v>133</v>
      </c>
      <c r="R4" t="s">
        <v>134</v>
      </c>
      <c r="S4" t="s">
        <v>135</v>
      </c>
    </row>
    <row r="5" spans="1:19">
      <c r="A5">
        <v>3</v>
      </c>
      <c r="B5">
        <v>0.25</v>
      </c>
      <c r="C5">
        <v>1</v>
      </c>
      <c r="D5">
        <v>10</v>
      </c>
      <c r="E5">
        <v>19</v>
      </c>
      <c r="F5">
        <v>0</v>
      </c>
      <c r="G5">
        <v>0</v>
      </c>
      <c r="H5">
        <v>1</v>
      </c>
      <c r="K5">
        <v>1</v>
      </c>
      <c r="L5">
        <v>0.12</v>
      </c>
      <c r="M5">
        <f>IF(L5&lt;0.1, 0, 1)</f>
        <v>1</v>
      </c>
      <c r="N5">
        <v>1</v>
      </c>
      <c r="P5">
        <v>1</v>
      </c>
      <c r="Q5">
        <v>0.1167</v>
      </c>
      <c r="R5">
        <v>0.2167</v>
      </c>
      <c r="S5">
        <v>0.59009999999999996</v>
      </c>
    </row>
    <row r="6" spans="1:19">
      <c r="A6">
        <v>3</v>
      </c>
      <c r="B6">
        <v>0.25</v>
      </c>
      <c r="C6">
        <v>1</v>
      </c>
      <c r="D6">
        <v>10</v>
      </c>
      <c r="E6">
        <v>19</v>
      </c>
      <c r="F6">
        <v>0</v>
      </c>
      <c r="G6">
        <v>0</v>
      </c>
      <c r="H6">
        <v>1</v>
      </c>
      <c r="K6">
        <v>1</v>
      </c>
      <c r="L6">
        <v>0.76</v>
      </c>
      <c r="M6">
        <f>IF(L6&lt;0.1, 0, 1)</f>
        <v>1</v>
      </c>
      <c r="N6">
        <v>1</v>
      </c>
      <c r="P6">
        <v>2</v>
      </c>
      <c r="Q6">
        <v>3.3218999999999999</v>
      </c>
      <c r="R6">
        <v>2.5682</v>
      </c>
      <c r="S6">
        <v>0.19589999999999999</v>
      </c>
    </row>
    <row r="7" spans="1:19">
      <c r="A7">
        <v>6</v>
      </c>
      <c r="B7">
        <v>0.25</v>
      </c>
      <c r="C7">
        <v>1</v>
      </c>
      <c r="D7">
        <v>10</v>
      </c>
      <c r="E7">
        <v>9</v>
      </c>
      <c r="F7">
        <v>1</v>
      </c>
      <c r="G7">
        <v>0</v>
      </c>
      <c r="H7">
        <v>1</v>
      </c>
      <c r="K7">
        <v>8</v>
      </c>
      <c r="L7">
        <v>0.12</v>
      </c>
      <c r="M7">
        <f>IF(L7&lt;0.1, 0, 1)</f>
        <v>1</v>
      </c>
      <c r="N7">
        <v>2</v>
      </c>
      <c r="P7">
        <v>3</v>
      </c>
      <c r="Q7">
        <v>-6.4399999999999999E-2</v>
      </c>
      <c r="R7">
        <v>0.17119999999999999</v>
      </c>
      <c r="S7">
        <v>0.70679999999999998</v>
      </c>
    </row>
    <row r="8" spans="1:19">
      <c r="A8">
        <v>6</v>
      </c>
      <c r="B8">
        <v>0.25</v>
      </c>
      <c r="C8">
        <v>1</v>
      </c>
      <c r="D8">
        <v>10</v>
      </c>
      <c r="E8">
        <v>9</v>
      </c>
      <c r="F8">
        <v>1</v>
      </c>
      <c r="G8">
        <v>0</v>
      </c>
      <c r="H8">
        <v>0</v>
      </c>
      <c r="K8">
        <v>8</v>
      </c>
      <c r="L8">
        <v>1.7000000000000001E-2</v>
      </c>
      <c r="M8">
        <f>IF(L8&lt;0.1, 0, 1)</f>
        <v>0</v>
      </c>
      <c r="N8">
        <v>2</v>
      </c>
      <c r="P8">
        <v>4</v>
      </c>
      <c r="Q8">
        <v>0.20580000000000001</v>
      </c>
      <c r="R8">
        <v>0.21879999999999999</v>
      </c>
      <c r="S8">
        <v>0.34689999999999999</v>
      </c>
    </row>
    <row r="9" spans="1:19">
      <c r="A9">
        <v>7</v>
      </c>
      <c r="B9">
        <v>0.25</v>
      </c>
      <c r="C9">
        <v>1</v>
      </c>
      <c r="D9">
        <v>10</v>
      </c>
      <c r="E9">
        <v>12</v>
      </c>
      <c r="F9">
        <v>1</v>
      </c>
      <c r="G9">
        <v>0</v>
      </c>
      <c r="H9">
        <v>1</v>
      </c>
      <c r="K9">
        <v>1</v>
      </c>
      <c r="L9">
        <v>1.7</v>
      </c>
      <c r="M9">
        <f>IF(L9&lt;0.1, 0, 1)</f>
        <v>1</v>
      </c>
      <c r="N9">
        <v>2</v>
      </c>
      <c r="P9">
        <v>5</v>
      </c>
      <c r="Q9">
        <v>0.1313</v>
      </c>
      <c r="R9">
        <v>9.4899999999999998E-2</v>
      </c>
      <c r="S9">
        <v>0.16650000000000001</v>
      </c>
    </row>
    <row r="10" spans="1:19">
      <c r="A10">
        <v>7</v>
      </c>
      <c r="B10">
        <v>0.25</v>
      </c>
      <c r="C10">
        <v>1</v>
      </c>
      <c r="D10">
        <v>10</v>
      </c>
      <c r="E10">
        <v>12</v>
      </c>
      <c r="F10">
        <v>1</v>
      </c>
      <c r="G10">
        <v>0</v>
      </c>
      <c r="H10">
        <v>1</v>
      </c>
      <c r="K10">
        <v>1</v>
      </c>
      <c r="L10">
        <v>0.19</v>
      </c>
      <c r="M10">
        <f>IF(L10&lt;0.1, 0, 1)</f>
        <v>1</v>
      </c>
      <c r="N10">
        <v>2</v>
      </c>
      <c r="P10">
        <v>6</v>
      </c>
      <c r="Q10">
        <v>0.161</v>
      </c>
      <c r="R10">
        <v>0.3448</v>
      </c>
      <c r="S10">
        <v>0.64059999999999995</v>
      </c>
    </row>
    <row r="11" spans="1:19">
      <c r="A11">
        <v>3</v>
      </c>
      <c r="B11">
        <v>0.25</v>
      </c>
      <c r="C11">
        <v>1</v>
      </c>
      <c r="D11">
        <v>10</v>
      </c>
      <c r="E11">
        <v>20</v>
      </c>
      <c r="F11">
        <v>0</v>
      </c>
      <c r="G11">
        <v>0</v>
      </c>
      <c r="H11">
        <v>1</v>
      </c>
      <c r="K11">
        <v>1</v>
      </c>
      <c r="L11">
        <v>1.3</v>
      </c>
      <c r="M11">
        <f>IF(L11&lt;0.1, 0, 1)</f>
        <v>1</v>
      </c>
      <c r="N11">
        <v>2</v>
      </c>
      <c r="P11">
        <v>7</v>
      </c>
      <c r="Q11">
        <v>-6303</v>
      </c>
      <c r="R11">
        <v>0.72409999999999997</v>
      </c>
      <c r="S11">
        <v>0.3841</v>
      </c>
    </row>
    <row r="12" spans="1:19">
      <c r="A12">
        <v>3</v>
      </c>
      <c r="B12">
        <v>0.25</v>
      </c>
      <c r="C12">
        <v>1</v>
      </c>
      <c r="D12">
        <v>10</v>
      </c>
      <c r="E12">
        <v>20</v>
      </c>
      <c r="F12">
        <v>0</v>
      </c>
      <c r="G12">
        <v>0</v>
      </c>
      <c r="H12">
        <v>0</v>
      </c>
      <c r="K12">
        <v>1</v>
      </c>
      <c r="L12">
        <v>4.9000000000000002E-2</v>
      </c>
      <c r="M12">
        <f>IF(L12&lt;0.1, 0, 1)</f>
        <v>0</v>
      </c>
      <c r="N12">
        <v>2</v>
      </c>
    </row>
    <row r="13" spans="1:19">
      <c r="A13">
        <v>5</v>
      </c>
      <c r="B13">
        <v>0.25</v>
      </c>
      <c r="C13">
        <v>1</v>
      </c>
      <c r="D13">
        <v>10</v>
      </c>
      <c r="E13">
        <v>14</v>
      </c>
      <c r="F13">
        <v>2</v>
      </c>
      <c r="G13">
        <v>0</v>
      </c>
      <c r="H13">
        <v>0</v>
      </c>
      <c r="K13">
        <v>1</v>
      </c>
      <c r="L13">
        <v>2.1999999999999999E-2</v>
      </c>
      <c r="M13">
        <f>IF(L13&lt;0.1, 0, 1)</f>
        <v>0</v>
      </c>
      <c r="N13">
        <v>3</v>
      </c>
    </row>
    <row r="14" spans="1:19">
      <c r="A14">
        <v>5</v>
      </c>
      <c r="B14">
        <v>0.25</v>
      </c>
      <c r="C14">
        <v>1</v>
      </c>
      <c r="D14">
        <v>10</v>
      </c>
      <c r="E14">
        <v>14</v>
      </c>
      <c r="F14">
        <v>2</v>
      </c>
      <c r="G14">
        <v>0</v>
      </c>
      <c r="H14">
        <v>0</v>
      </c>
      <c r="K14">
        <v>1</v>
      </c>
      <c r="L14">
        <v>3.5999999999999997E-2</v>
      </c>
      <c r="M14">
        <f>IF(L14&lt;0.1, 0, 1)</f>
        <v>0</v>
      </c>
      <c r="N14">
        <v>3</v>
      </c>
    </row>
    <row r="15" spans="1:19">
      <c r="A15">
        <v>7</v>
      </c>
      <c r="B15">
        <v>0.25</v>
      </c>
      <c r="C15">
        <v>1</v>
      </c>
      <c r="D15">
        <v>12</v>
      </c>
      <c r="E15">
        <v>9</v>
      </c>
      <c r="F15">
        <v>2</v>
      </c>
      <c r="G15">
        <v>1</v>
      </c>
      <c r="H15">
        <v>0</v>
      </c>
      <c r="K15">
        <v>9</v>
      </c>
      <c r="L15">
        <v>0.08</v>
      </c>
      <c r="M15">
        <f>IF(L15&lt;0.1, 0, 1)</f>
        <v>0</v>
      </c>
      <c r="N15">
        <v>3</v>
      </c>
    </row>
    <row r="16" spans="1:19">
      <c r="A16">
        <v>7</v>
      </c>
      <c r="B16">
        <v>0.25</v>
      </c>
      <c r="C16">
        <v>1</v>
      </c>
      <c r="D16">
        <v>12</v>
      </c>
      <c r="E16">
        <v>9</v>
      </c>
      <c r="F16">
        <v>2</v>
      </c>
      <c r="G16">
        <v>1</v>
      </c>
      <c r="H16">
        <v>0</v>
      </c>
      <c r="K16">
        <v>9</v>
      </c>
      <c r="L16">
        <v>8.8999999999999996E-2</v>
      </c>
      <c r="M16">
        <f>IF(L16&lt;0.1, 0, 1)</f>
        <v>0</v>
      </c>
      <c r="N16">
        <v>3</v>
      </c>
    </row>
    <row r="17" spans="1:14">
      <c r="A17">
        <v>6</v>
      </c>
      <c r="B17">
        <v>0.25</v>
      </c>
      <c r="C17">
        <v>2</v>
      </c>
      <c r="D17">
        <v>10</v>
      </c>
      <c r="E17">
        <v>11</v>
      </c>
      <c r="F17">
        <v>1</v>
      </c>
      <c r="G17">
        <v>0</v>
      </c>
      <c r="H17">
        <v>0</v>
      </c>
      <c r="K17">
        <v>6</v>
      </c>
      <c r="L17">
        <v>1.9E-2</v>
      </c>
      <c r="M17">
        <f>IF(L17&lt;0.1, 0, 1)</f>
        <v>0</v>
      </c>
      <c r="N17">
        <v>4</v>
      </c>
    </row>
    <row r="18" spans="1:14">
      <c r="A18">
        <v>6</v>
      </c>
      <c r="B18">
        <v>0.25</v>
      </c>
      <c r="C18">
        <v>2</v>
      </c>
      <c r="D18">
        <v>10</v>
      </c>
      <c r="E18">
        <v>11</v>
      </c>
      <c r="F18">
        <v>1</v>
      </c>
      <c r="G18">
        <v>0</v>
      </c>
      <c r="H18">
        <v>0</v>
      </c>
      <c r="K18">
        <v>6</v>
      </c>
      <c r="L18">
        <v>7.1999999999999995E-2</v>
      </c>
      <c r="M18">
        <f>IF(L18&lt;0.1, 0, 1)</f>
        <v>0</v>
      </c>
      <c r="N18">
        <v>4</v>
      </c>
    </row>
    <row r="19" spans="1:14">
      <c r="A19">
        <v>7</v>
      </c>
      <c r="B19">
        <v>0.25</v>
      </c>
      <c r="C19">
        <v>2</v>
      </c>
      <c r="D19">
        <v>10</v>
      </c>
      <c r="E19">
        <v>12</v>
      </c>
      <c r="F19">
        <v>1</v>
      </c>
      <c r="G19">
        <v>0</v>
      </c>
      <c r="H19">
        <v>1</v>
      </c>
      <c r="K19">
        <v>1</v>
      </c>
      <c r="L19">
        <v>2.2000000000000002</v>
      </c>
      <c r="M19">
        <f>IF(L19&lt;0.1, 0, 1)</f>
        <v>1</v>
      </c>
      <c r="N19">
        <v>4</v>
      </c>
    </row>
    <row r="20" spans="1:14">
      <c r="A20">
        <v>7</v>
      </c>
      <c r="B20">
        <v>0.25</v>
      </c>
      <c r="C20">
        <v>2</v>
      </c>
      <c r="D20">
        <v>10</v>
      </c>
      <c r="E20">
        <v>12</v>
      </c>
      <c r="F20">
        <v>1</v>
      </c>
      <c r="G20">
        <v>0</v>
      </c>
      <c r="H20">
        <v>1</v>
      </c>
      <c r="K20">
        <v>1</v>
      </c>
      <c r="L20">
        <v>0.81</v>
      </c>
      <c r="M20">
        <f>IF(L20&lt;0.1, 0, 1)</f>
        <v>1</v>
      </c>
      <c r="N20">
        <v>4</v>
      </c>
    </row>
    <row r="21" spans="1:14">
      <c r="A21">
        <v>6</v>
      </c>
      <c r="B21">
        <v>0.25</v>
      </c>
      <c r="C21">
        <v>2</v>
      </c>
      <c r="D21">
        <v>10</v>
      </c>
      <c r="E21">
        <v>9</v>
      </c>
      <c r="F21">
        <v>0</v>
      </c>
      <c r="G21">
        <v>0</v>
      </c>
      <c r="H21">
        <v>0</v>
      </c>
      <c r="K21">
        <v>8</v>
      </c>
      <c r="L21">
        <v>8.1000000000000003E-2</v>
      </c>
      <c r="M21">
        <f>IF(L21&lt;0.1, 0, 1)</f>
        <v>0</v>
      </c>
      <c r="N21">
        <v>5</v>
      </c>
    </row>
    <row r="22" spans="1:14">
      <c r="A22">
        <v>6</v>
      </c>
      <c r="B22">
        <v>0.25</v>
      </c>
      <c r="C22">
        <v>2</v>
      </c>
      <c r="D22">
        <v>10</v>
      </c>
      <c r="E22">
        <v>9</v>
      </c>
      <c r="F22">
        <v>0</v>
      </c>
      <c r="G22">
        <v>0</v>
      </c>
      <c r="H22">
        <v>0</v>
      </c>
      <c r="K22">
        <v>8</v>
      </c>
      <c r="L22">
        <v>1.4E-2</v>
      </c>
      <c r="M22">
        <f>IF(L22&lt;0.1, 0, 1)</f>
        <v>0</v>
      </c>
      <c r="N22">
        <v>5</v>
      </c>
    </row>
    <row r="23" spans="1:14">
      <c r="A23">
        <v>8</v>
      </c>
      <c r="B23">
        <v>0.25</v>
      </c>
      <c r="C23">
        <v>2</v>
      </c>
      <c r="D23">
        <v>10</v>
      </c>
      <c r="E23">
        <v>12</v>
      </c>
      <c r="F23">
        <v>0</v>
      </c>
      <c r="G23">
        <v>0</v>
      </c>
      <c r="H23">
        <v>1</v>
      </c>
      <c r="K23">
        <v>1</v>
      </c>
      <c r="L23">
        <v>0.28999999999999998</v>
      </c>
      <c r="M23">
        <f>IF(L23&lt;0.1, 0, 1)</f>
        <v>1</v>
      </c>
      <c r="N23">
        <v>5</v>
      </c>
    </row>
    <row r="24" spans="1:14">
      <c r="A24">
        <v>8</v>
      </c>
      <c r="B24">
        <v>0.25</v>
      </c>
      <c r="C24">
        <v>2</v>
      </c>
      <c r="D24">
        <v>10</v>
      </c>
      <c r="E24">
        <v>12</v>
      </c>
      <c r="F24">
        <v>0</v>
      </c>
      <c r="G24">
        <v>0</v>
      </c>
      <c r="H24">
        <v>1</v>
      </c>
      <c r="K24">
        <v>1</v>
      </c>
      <c r="L24">
        <v>0.65</v>
      </c>
      <c r="M24">
        <f>IF(L24&lt;0.1, 0, 1)</f>
        <v>1</v>
      </c>
      <c r="N24">
        <v>5</v>
      </c>
    </row>
    <row r="25" spans="1:14">
      <c r="A25">
        <v>6</v>
      </c>
      <c r="B25">
        <v>0.25</v>
      </c>
      <c r="C25">
        <v>2</v>
      </c>
      <c r="D25">
        <v>12</v>
      </c>
      <c r="E25">
        <v>13</v>
      </c>
      <c r="F25">
        <v>0</v>
      </c>
      <c r="G25">
        <v>1</v>
      </c>
      <c r="H25">
        <v>1</v>
      </c>
      <c r="K25">
        <v>2</v>
      </c>
      <c r="L25">
        <v>0.39</v>
      </c>
      <c r="M25">
        <f>IF(L25&lt;0.1, 0, 1)</f>
        <v>1</v>
      </c>
      <c r="N25">
        <v>7</v>
      </c>
    </row>
    <row r="26" spans="1:14">
      <c r="A26">
        <v>6</v>
      </c>
      <c r="B26">
        <v>0.25</v>
      </c>
      <c r="C26">
        <v>2</v>
      </c>
      <c r="D26">
        <v>12</v>
      </c>
      <c r="E26">
        <v>13</v>
      </c>
      <c r="F26">
        <v>0</v>
      </c>
      <c r="G26">
        <v>1</v>
      </c>
      <c r="H26">
        <v>1</v>
      </c>
      <c r="K26">
        <v>2</v>
      </c>
      <c r="L26">
        <v>0.19</v>
      </c>
      <c r="M26">
        <f>IF(L26&lt;0.1, 0, 1)</f>
        <v>1</v>
      </c>
      <c r="N26">
        <v>7</v>
      </c>
    </row>
    <row r="27" spans="1:14">
      <c r="A27">
        <v>7</v>
      </c>
      <c r="B27">
        <v>0.25</v>
      </c>
      <c r="C27">
        <v>2</v>
      </c>
      <c r="D27">
        <v>10</v>
      </c>
      <c r="E27">
        <v>11</v>
      </c>
      <c r="F27">
        <v>1</v>
      </c>
      <c r="G27">
        <v>1</v>
      </c>
      <c r="H27">
        <v>1</v>
      </c>
      <c r="K27">
        <v>2</v>
      </c>
      <c r="L27">
        <v>2.9</v>
      </c>
      <c r="M27">
        <f>IF(L27&lt;0.1, 0, 1)</f>
        <v>1</v>
      </c>
      <c r="N27">
        <v>8</v>
      </c>
    </row>
    <row r="28" spans="1:14">
      <c r="A28">
        <v>7</v>
      </c>
      <c r="B28">
        <v>0.25</v>
      </c>
      <c r="C28">
        <v>2</v>
      </c>
      <c r="D28">
        <v>10</v>
      </c>
      <c r="E28">
        <v>11</v>
      </c>
      <c r="F28">
        <v>1</v>
      </c>
      <c r="G28">
        <v>1</v>
      </c>
      <c r="H28">
        <v>1</v>
      </c>
      <c r="K28">
        <v>2</v>
      </c>
      <c r="L28">
        <v>0.59</v>
      </c>
      <c r="M28">
        <f>IF(L28&lt;0.1, 0, 1)</f>
        <v>1</v>
      </c>
      <c r="N28">
        <v>8</v>
      </c>
    </row>
    <row r="29" spans="1:14">
      <c r="A29">
        <v>4</v>
      </c>
      <c r="B29">
        <v>0.25</v>
      </c>
      <c r="C29">
        <v>4</v>
      </c>
      <c r="D29">
        <v>10</v>
      </c>
      <c r="E29">
        <v>11</v>
      </c>
      <c r="F29">
        <v>0</v>
      </c>
      <c r="G29">
        <v>0</v>
      </c>
      <c r="H29">
        <v>1</v>
      </c>
      <c r="K29">
        <v>2</v>
      </c>
      <c r="L29">
        <v>0.23</v>
      </c>
      <c r="M29">
        <f>IF(L29&lt;0.1, 0, 1)</f>
        <v>1</v>
      </c>
      <c r="N29">
        <v>11</v>
      </c>
    </row>
    <row r="30" spans="1:14">
      <c r="A30">
        <v>4</v>
      </c>
      <c r="B30">
        <v>0.25</v>
      </c>
      <c r="C30">
        <v>4</v>
      </c>
      <c r="D30">
        <v>10</v>
      </c>
      <c r="E30">
        <v>11</v>
      </c>
      <c r="F30">
        <v>0</v>
      </c>
      <c r="G30">
        <v>0</v>
      </c>
      <c r="H30">
        <v>0</v>
      </c>
      <c r="K30">
        <v>2</v>
      </c>
      <c r="L30">
        <v>0.04</v>
      </c>
      <c r="M30">
        <f>IF(L30&lt;0.1, 0, 1)</f>
        <v>0</v>
      </c>
      <c r="N30">
        <v>11</v>
      </c>
    </row>
    <row r="31" spans="1:14">
      <c r="A31">
        <v>3</v>
      </c>
      <c r="B31">
        <v>0.25</v>
      </c>
      <c r="C31">
        <v>4</v>
      </c>
      <c r="D31">
        <v>10</v>
      </c>
      <c r="E31">
        <v>18</v>
      </c>
      <c r="F31">
        <v>1</v>
      </c>
      <c r="G31">
        <v>0</v>
      </c>
      <c r="H31">
        <v>1</v>
      </c>
      <c r="K31">
        <v>1</v>
      </c>
      <c r="L31">
        <v>0.17</v>
      </c>
      <c r="M31">
        <f>IF(L31&lt;0.1, 0, 1)</f>
        <v>1</v>
      </c>
      <c r="N31">
        <v>11</v>
      </c>
    </row>
    <row r="32" spans="1:14">
      <c r="A32">
        <v>3</v>
      </c>
      <c r="B32">
        <v>0.25</v>
      </c>
      <c r="C32">
        <v>4</v>
      </c>
      <c r="D32">
        <v>10</v>
      </c>
      <c r="E32">
        <v>18</v>
      </c>
      <c r="F32">
        <v>1</v>
      </c>
      <c r="G32">
        <v>0</v>
      </c>
      <c r="H32">
        <v>1</v>
      </c>
      <c r="K32">
        <v>1</v>
      </c>
      <c r="L32">
        <v>0.24</v>
      </c>
      <c r="M32">
        <f>IF(L32&lt;0.1, 0, 1)</f>
        <v>1</v>
      </c>
      <c r="N32">
        <v>11</v>
      </c>
    </row>
    <row r="33" spans="1:14">
      <c r="A33">
        <v>5</v>
      </c>
      <c r="B33">
        <v>0.25</v>
      </c>
      <c r="C33">
        <v>4</v>
      </c>
      <c r="D33">
        <v>10</v>
      </c>
      <c r="E33">
        <v>12</v>
      </c>
      <c r="F33">
        <v>0</v>
      </c>
      <c r="G33">
        <v>0</v>
      </c>
      <c r="H33">
        <v>1</v>
      </c>
      <c r="K33">
        <v>1</v>
      </c>
      <c r="L33">
        <v>0.52</v>
      </c>
      <c r="M33">
        <f>IF(L33&lt;0.1, 0, 1)</f>
        <v>1</v>
      </c>
      <c r="N33">
        <v>12</v>
      </c>
    </row>
    <row r="34" spans="1:14">
      <c r="A34">
        <v>5</v>
      </c>
      <c r="B34">
        <v>0.25</v>
      </c>
      <c r="C34">
        <v>4</v>
      </c>
      <c r="D34">
        <v>10</v>
      </c>
      <c r="E34">
        <v>12</v>
      </c>
      <c r="F34">
        <v>0</v>
      </c>
      <c r="G34">
        <v>0</v>
      </c>
      <c r="H34">
        <v>0</v>
      </c>
      <c r="K34">
        <v>1</v>
      </c>
      <c r="L34">
        <v>6.0999999999999999E-2</v>
      </c>
      <c r="M34">
        <f>IF(L34&lt;0.1, 0, 1)</f>
        <v>0</v>
      </c>
      <c r="N34">
        <v>12</v>
      </c>
    </row>
    <row r="35" spans="1:14">
      <c r="A35">
        <v>3</v>
      </c>
      <c r="B35">
        <v>0.25</v>
      </c>
      <c r="C35">
        <v>4</v>
      </c>
      <c r="D35">
        <v>10</v>
      </c>
      <c r="E35">
        <v>19</v>
      </c>
      <c r="F35">
        <v>2</v>
      </c>
      <c r="G35">
        <v>0</v>
      </c>
      <c r="H35">
        <v>1</v>
      </c>
      <c r="K35">
        <v>1</v>
      </c>
      <c r="L35">
        <v>0.17</v>
      </c>
      <c r="M35">
        <f>IF(L35&lt;0.1, 0, 1)</f>
        <v>1</v>
      </c>
      <c r="N35">
        <v>12</v>
      </c>
    </row>
    <row r="36" spans="1:14">
      <c r="A36">
        <v>3</v>
      </c>
      <c r="B36">
        <v>0.25</v>
      </c>
      <c r="C36">
        <v>4</v>
      </c>
      <c r="D36">
        <v>10</v>
      </c>
      <c r="E36">
        <v>19</v>
      </c>
      <c r="F36">
        <v>2</v>
      </c>
      <c r="G36">
        <v>0</v>
      </c>
      <c r="H36">
        <v>0</v>
      </c>
      <c r="K36">
        <v>1</v>
      </c>
      <c r="L36">
        <v>1.4E-2</v>
      </c>
      <c r="M36">
        <f>IF(L36&lt;0.1, 0, 1)</f>
        <v>0</v>
      </c>
      <c r="N36">
        <v>12</v>
      </c>
    </row>
    <row r="37" spans="1:14">
      <c r="A37">
        <v>6</v>
      </c>
      <c r="B37">
        <v>0.25</v>
      </c>
      <c r="C37">
        <v>4</v>
      </c>
      <c r="D37">
        <v>10</v>
      </c>
      <c r="E37">
        <v>11</v>
      </c>
      <c r="F37">
        <v>0</v>
      </c>
      <c r="G37">
        <v>0</v>
      </c>
      <c r="H37">
        <v>0</v>
      </c>
      <c r="K37">
        <v>4</v>
      </c>
      <c r="L37">
        <v>7.5999999999999998E-2</v>
      </c>
      <c r="M37">
        <f>IF(L37&lt;0.1, 0, 1)</f>
        <v>0</v>
      </c>
      <c r="N37">
        <v>13</v>
      </c>
    </row>
    <row r="38" spans="1:14">
      <c r="A38">
        <v>7</v>
      </c>
      <c r="B38">
        <v>0.25</v>
      </c>
      <c r="C38">
        <v>3</v>
      </c>
      <c r="D38">
        <v>12</v>
      </c>
      <c r="E38">
        <v>11</v>
      </c>
      <c r="F38">
        <v>0</v>
      </c>
      <c r="G38">
        <v>1</v>
      </c>
      <c r="H38">
        <v>1</v>
      </c>
      <c r="K38">
        <v>3</v>
      </c>
      <c r="L38">
        <v>0.63</v>
      </c>
      <c r="M38">
        <f>IF(L38&lt;0.1, 0, 1)</f>
        <v>1</v>
      </c>
      <c r="N38">
        <v>16</v>
      </c>
    </row>
    <row r="39" spans="1:14">
      <c r="A39">
        <v>7</v>
      </c>
      <c r="B39">
        <v>0.25</v>
      </c>
      <c r="C39">
        <v>3</v>
      </c>
      <c r="D39">
        <v>12</v>
      </c>
      <c r="E39">
        <v>11</v>
      </c>
      <c r="F39">
        <v>0</v>
      </c>
      <c r="G39">
        <v>1</v>
      </c>
      <c r="H39">
        <v>0</v>
      </c>
      <c r="K39">
        <v>3</v>
      </c>
      <c r="L39">
        <v>4.2000000000000003E-2</v>
      </c>
      <c r="M39">
        <f>IF(L39&lt;0.1, 0, 1)</f>
        <v>0</v>
      </c>
      <c r="N39">
        <v>16</v>
      </c>
    </row>
    <row r="40" spans="1:14">
      <c r="A40">
        <v>3</v>
      </c>
      <c r="B40">
        <v>0.25</v>
      </c>
      <c r="C40">
        <v>3</v>
      </c>
      <c r="D40">
        <v>10</v>
      </c>
      <c r="E40">
        <v>18</v>
      </c>
      <c r="F40">
        <v>2</v>
      </c>
      <c r="G40">
        <v>0</v>
      </c>
      <c r="H40">
        <v>1</v>
      </c>
      <c r="K40">
        <v>1</v>
      </c>
      <c r="L40">
        <v>2.1</v>
      </c>
      <c r="M40">
        <f>IF(L40&lt;0.1, 0, 1)</f>
        <v>1</v>
      </c>
      <c r="N40">
        <v>16</v>
      </c>
    </row>
    <row r="41" spans="1:14">
      <c r="A41">
        <v>3</v>
      </c>
      <c r="B41">
        <v>0.25</v>
      </c>
      <c r="C41">
        <v>3</v>
      </c>
      <c r="D41">
        <v>10</v>
      </c>
      <c r="E41">
        <v>18</v>
      </c>
      <c r="F41">
        <v>2</v>
      </c>
      <c r="G41">
        <v>0</v>
      </c>
      <c r="H41">
        <v>1</v>
      </c>
      <c r="K41">
        <v>1</v>
      </c>
      <c r="L41">
        <v>0.96</v>
      </c>
      <c r="M41">
        <f>IF(L41&lt;0.1, 0, 1)</f>
        <v>1</v>
      </c>
      <c r="N41">
        <v>16</v>
      </c>
    </row>
    <row r="42" spans="1:14">
      <c r="A42">
        <v>4</v>
      </c>
      <c r="B42">
        <v>0</v>
      </c>
      <c r="C42">
        <v>3</v>
      </c>
      <c r="D42">
        <v>20</v>
      </c>
      <c r="E42">
        <v>12</v>
      </c>
      <c r="F42">
        <v>0</v>
      </c>
      <c r="G42">
        <v>0</v>
      </c>
      <c r="H42">
        <v>1</v>
      </c>
      <c r="K42">
        <v>1</v>
      </c>
      <c r="L42">
        <v>0.14000000000000001</v>
      </c>
      <c r="M42">
        <f>IF(L42&lt;0.1, 0, 1)</f>
        <v>1</v>
      </c>
      <c r="N42">
        <v>16</v>
      </c>
    </row>
    <row r="43" spans="1:14">
      <c r="A43">
        <v>4</v>
      </c>
      <c r="B43">
        <v>0</v>
      </c>
      <c r="C43">
        <v>3</v>
      </c>
      <c r="D43">
        <v>16</v>
      </c>
      <c r="E43">
        <v>12</v>
      </c>
      <c r="F43">
        <v>0</v>
      </c>
      <c r="G43">
        <v>0</v>
      </c>
      <c r="H43">
        <v>1</v>
      </c>
      <c r="K43">
        <v>1</v>
      </c>
      <c r="L43">
        <v>1.1000000000000001</v>
      </c>
      <c r="M43">
        <f>IF(L43&lt;0.1, 0, 1)</f>
        <v>1</v>
      </c>
      <c r="N43">
        <v>16</v>
      </c>
    </row>
    <row r="44" spans="1:14">
      <c r="A44">
        <v>6</v>
      </c>
      <c r="B44">
        <v>0.25</v>
      </c>
      <c r="C44">
        <v>3</v>
      </c>
      <c r="D44">
        <v>10</v>
      </c>
      <c r="E44">
        <v>10</v>
      </c>
      <c r="F44">
        <v>1</v>
      </c>
      <c r="G44">
        <v>0</v>
      </c>
      <c r="H44">
        <v>1</v>
      </c>
      <c r="K44">
        <v>3</v>
      </c>
      <c r="L44">
        <v>1.2</v>
      </c>
      <c r="M44">
        <f>IF(L44&lt;0.1, 0, 1)</f>
        <v>1</v>
      </c>
      <c r="N44">
        <v>17</v>
      </c>
    </row>
    <row r="45" spans="1:14">
      <c r="A45">
        <v>3</v>
      </c>
      <c r="B45">
        <v>0.25</v>
      </c>
      <c r="C45">
        <v>3</v>
      </c>
      <c r="D45">
        <v>10</v>
      </c>
      <c r="E45">
        <v>18</v>
      </c>
      <c r="F45">
        <v>0</v>
      </c>
      <c r="G45">
        <v>0</v>
      </c>
      <c r="H45">
        <v>0</v>
      </c>
      <c r="K45">
        <v>1</v>
      </c>
      <c r="L45">
        <v>1.4999999999999999E-2</v>
      </c>
      <c r="M45">
        <f>IF(L45&lt;0.1, 0, 1)</f>
        <v>0</v>
      </c>
      <c r="N45">
        <v>17</v>
      </c>
    </row>
    <row r="46" spans="1:14">
      <c r="A46">
        <v>3</v>
      </c>
      <c r="B46">
        <v>0.25</v>
      </c>
      <c r="C46">
        <v>3</v>
      </c>
      <c r="D46">
        <v>10</v>
      </c>
      <c r="E46">
        <v>18</v>
      </c>
      <c r="F46">
        <v>0</v>
      </c>
      <c r="G46">
        <v>0</v>
      </c>
      <c r="H46">
        <v>0</v>
      </c>
      <c r="K46">
        <v>1</v>
      </c>
      <c r="L46">
        <v>1.7000000000000001E-2</v>
      </c>
      <c r="M46">
        <f>IF(L46&lt;0.1, 0, 1)</f>
        <v>0</v>
      </c>
      <c r="N46">
        <v>17</v>
      </c>
    </row>
    <row r="47" spans="1:14">
      <c r="A47">
        <v>6</v>
      </c>
      <c r="B47">
        <v>0</v>
      </c>
      <c r="C47">
        <v>3</v>
      </c>
      <c r="D47">
        <v>10</v>
      </c>
      <c r="E47">
        <v>6</v>
      </c>
      <c r="F47">
        <v>1</v>
      </c>
      <c r="G47">
        <v>0</v>
      </c>
      <c r="H47">
        <v>0</v>
      </c>
      <c r="K47">
        <v>1</v>
      </c>
      <c r="L47">
        <v>3.1E-2</v>
      </c>
      <c r="M47">
        <f>IF(L47&lt;0.1, 0, 1)</f>
        <v>0</v>
      </c>
      <c r="N47">
        <v>17</v>
      </c>
    </row>
    <row r="48" spans="1:14">
      <c r="A48">
        <v>6</v>
      </c>
      <c r="B48">
        <v>0</v>
      </c>
      <c r="C48">
        <v>3</v>
      </c>
      <c r="D48">
        <v>10</v>
      </c>
      <c r="E48">
        <v>6</v>
      </c>
      <c r="F48">
        <v>1</v>
      </c>
      <c r="G48">
        <v>0</v>
      </c>
      <c r="H48">
        <v>0</v>
      </c>
      <c r="K48">
        <v>1</v>
      </c>
      <c r="L48">
        <v>3.3000000000000002E-2</v>
      </c>
      <c r="M48">
        <f>IF(L48&lt;0.1, 0, 1)</f>
        <v>0</v>
      </c>
      <c r="N48">
        <v>17</v>
      </c>
    </row>
    <row r="49" spans="1:14">
      <c r="A49">
        <v>5</v>
      </c>
      <c r="B49">
        <v>0.25</v>
      </c>
      <c r="C49">
        <v>6</v>
      </c>
      <c r="D49">
        <v>10</v>
      </c>
      <c r="E49">
        <v>14</v>
      </c>
      <c r="F49">
        <v>1</v>
      </c>
      <c r="G49">
        <v>0</v>
      </c>
      <c r="H49">
        <v>1</v>
      </c>
      <c r="K49">
        <v>3</v>
      </c>
      <c r="L49">
        <v>4.4000000000000004</v>
      </c>
      <c r="M49">
        <f>IF(L49&lt;0.1, 0, 1)</f>
        <v>1</v>
      </c>
      <c r="N49">
        <v>18</v>
      </c>
    </row>
    <row r="50" spans="1:14">
      <c r="A50">
        <v>5</v>
      </c>
      <c r="B50">
        <v>0.25</v>
      </c>
      <c r="C50">
        <v>6</v>
      </c>
      <c r="D50">
        <v>10</v>
      </c>
      <c r="E50">
        <v>14</v>
      </c>
      <c r="F50">
        <v>1</v>
      </c>
      <c r="G50">
        <v>0</v>
      </c>
      <c r="H50">
        <v>1</v>
      </c>
      <c r="K50">
        <v>3</v>
      </c>
      <c r="L50">
        <v>2.7</v>
      </c>
      <c r="M50">
        <f>IF(L50&lt;0.1, 0, 1)</f>
        <v>1</v>
      </c>
      <c r="N50">
        <v>18</v>
      </c>
    </row>
    <row r="51" spans="1:14">
      <c r="A51">
        <v>6</v>
      </c>
      <c r="B51">
        <v>0.25</v>
      </c>
      <c r="C51">
        <v>6</v>
      </c>
      <c r="D51">
        <v>11</v>
      </c>
      <c r="E51">
        <v>17</v>
      </c>
      <c r="F51">
        <v>1</v>
      </c>
      <c r="G51">
        <v>1</v>
      </c>
      <c r="H51">
        <v>0</v>
      </c>
      <c r="K51">
        <v>4</v>
      </c>
      <c r="L51">
        <v>4.4999999999999998E-2</v>
      </c>
      <c r="M51">
        <f>IF(L51&lt;0.1, 0, 1)</f>
        <v>0</v>
      </c>
      <c r="N51">
        <v>18</v>
      </c>
    </row>
    <row r="52" spans="1:14">
      <c r="A52">
        <v>6</v>
      </c>
      <c r="B52">
        <v>0.25</v>
      </c>
      <c r="C52">
        <v>6</v>
      </c>
      <c r="D52">
        <v>11</v>
      </c>
      <c r="E52">
        <v>17</v>
      </c>
      <c r="F52">
        <v>1</v>
      </c>
      <c r="G52">
        <v>1</v>
      </c>
      <c r="H52">
        <v>0</v>
      </c>
      <c r="K52">
        <v>4</v>
      </c>
      <c r="L52">
        <v>5.3999999999999999E-2</v>
      </c>
      <c r="M52">
        <f>IF(L52&lt;0.1, 0, 1)</f>
        <v>0</v>
      </c>
      <c r="N52">
        <v>18</v>
      </c>
    </row>
    <row r="53" spans="1:14">
      <c r="A53">
        <v>7</v>
      </c>
      <c r="B53">
        <v>0.25</v>
      </c>
      <c r="C53">
        <v>6</v>
      </c>
      <c r="D53">
        <v>12</v>
      </c>
      <c r="E53">
        <v>14</v>
      </c>
      <c r="F53">
        <v>1</v>
      </c>
      <c r="G53">
        <v>1</v>
      </c>
      <c r="H53">
        <v>1</v>
      </c>
      <c r="K53">
        <v>7</v>
      </c>
      <c r="L53">
        <v>0.49</v>
      </c>
      <c r="M53">
        <f>IF(L53&lt;0.1, 0, 1)</f>
        <v>1</v>
      </c>
      <c r="N53">
        <v>18</v>
      </c>
    </row>
    <row r="54" spans="1:14">
      <c r="A54">
        <v>7</v>
      </c>
      <c r="B54">
        <v>0.25</v>
      </c>
      <c r="C54">
        <v>6</v>
      </c>
      <c r="D54">
        <v>12</v>
      </c>
      <c r="E54">
        <v>14</v>
      </c>
      <c r="F54">
        <v>1</v>
      </c>
      <c r="G54">
        <v>1</v>
      </c>
      <c r="H54">
        <v>0</v>
      </c>
      <c r="K54">
        <v>7</v>
      </c>
      <c r="L54">
        <v>5.1999999999999998E-2</v>
      </c>
      <c r="M54">
        <f>IF(L54&lt;0.1, 0, 1)</f>
        <v>0</v>
      </c>
      <c r="N54">
        <v>18</v>
      </c>
    </row>
    <row r="55" spans="1:14">
      <c r="A55">
        <v>8</v>
      </c>
      <c r="B55">
        <v>0.25</v>
      </c>
      <c r="C55">
        <v>6</v>
      </c>
      <c r="D55">
        <v>10</v>
      </c>
      <c r="E55">
        <v>14</v>
      </c>
      <c r="F55">
        <v>2</v>
      </c>
      <c r="G55">
        <v>0</v>
      </c>
      <c r="H55">
        <v>1</v>
      </c>
      <c r="K55">
        <v>4</v>
      </c>
      <c r="L55">
        <v>0.35</v>
      </c>
      <c r="M55">
        <f>IF(L55&lt;0.1, 0, 1)</f>
        <v>1</v>
      </c>
      <c r="N55">
        <v>18</v>
      </c>
    </row>
    <row r="56" spans="1:14">
      <c r="A56">
        <v>8</v>
      </c>
      <c r="B56">
        <v>0.25</v>
      </c>
      <c r="C56">
        <v>6</v>
      </c>
      <c r="D56">
        <v>10</v>
      </c>
      <c r="E56">
        <v>14</v>
      </c>
      <c r="F56">
        <v>2</v>
      </c>
      <c r="G56">
        <v>0</v>
      </c>
      <c r="H56">
        <v>1</v>
      </c>
      <c r="K56">
        <v>4</v>
      </c>
      <c r="L56">
        <v>2.4</v>
      </c>
      <c r="M56">
        <f>IF(L56&lt;0.1, 0, 1)</f>
        <v>1</v>
      </c>
      <c r="N56">
        <v>18</v>
      </c>
    </row>
    <row r="57" spans="1:14">
      <c r="A57">
        <v>4</v>
      </c>
      <c r="B57">
        <v>0.6</v>
      </c>
      <c r="C57">
        <v>5</v>
      </c>
      <c r="D57">
        <v>8</v>
      </c>
      <c r="E57">
        <v>6</v>
      </c>
      <c r="F57">
        <v>1</v>
      </c>
      <c r="G57">
        <v>0</v>
      </c>
      <c r="H57">
        <v>1</v>
      </c>
      <c r="K57">
        <v>1</v>
      </c>
      <c r="L57">
        <v>0.4</v>
      </c>
      <c r="M57">
        <f>IF(L57&lt;0.1, 0, 1)</f>
        <v>1</v>
      </c>
      <c r="N57">
        <v>19</v>
      </c>
    </row>
    <row r="58" spans="1:14">
      <c r="A58">
        <v>4</v>
      </c>
      <c r="B58">
        <v>0.6</v>
      </c>
      <c r="C58">
        <v>5</v>
      </c>
      <c r="D58">
        <v>8</v>
      </c>
      <c r="E58">
        <v>6</v>
      </c>
      <c r="F58">
        <v>1</v>
      </c>
      <c r="G58">
        <v>0</v>
      </c>
      <c r="H58">
        <v>1</v>
      </c>
      <c r="K58">
        <v>1</v>
      </c>
      <c r="L58">
        <v>0.38</v>
      </c>
      <c r="M58">
        <f>IF(L58&lt;0.1, 0, 1)</f>
        <v>1</v>
      </c>
      <c r="N58">
        <v>19</v>
      </c>
    </row>
    <row r="59" spans="1:14">
      <c r="A59">
        <v>4</v>
      </c>
      <c r="B59">
        <v>0.6</v>
      </c>
      <c r="C59">
        <v>5</v>
      </c>
      <c r="D59">
        <v>10</v>
      </c>
      <c r="E59">
        <v>14</v>
      </c>
      <c r="F59">
        <v>1</v>
      </c>
      <c r="G59">
        <v>1</v>
      </c>
      <c r="H59">
        <v>1</v>
      </c>
      <c r="K59">
        <v>1</v>
      </c>
      <c r="L59">
        <v>0.13</v>
      </c>
      <c r="M59">
        <f>IF(L59&lt;0.1, 0, 1)</f>
        <v>1</v>
      </c>
      <c r="N59">
        <v>19</v>
      </c>
    </row>
    <row r="60" spans="1:14">
      <c r="A60">
        <v>4</v>
      </c>
      <c r="B60">
        <v>0.6</v>
      </c>
      <c r="C60">
        <v>5</v>
      </c>
      <c r="D60">
        <v>10</v>
      </c>
      <c r="E60">
        <v>14</v>
      </c>
      <c r="F60">
        <v>1</v>
      </c>
      <c r="G60">
        <v>1</v>
      </c>
      <c r="H60">
        <v>1</v>
      </c>
      <c r="K60">
        <v>1</v>
      </c>
      <c r="L60">
        <v>0.23</v>
      </c>
      <c r="M60">
        <f>IF(L60&lt;0.1, 0, 1)</f>
        <v>1</v>
      </c>
      <c r="N60">
        <v>19</v>
      </c>
    </row>
    <row r="61" spans="1:14">
      <c r="A61">
        <v>6</v>
      </c>
      <c r="B61">
        <v>0.6</v>
      </c>
      <c r="C61">
        <v>5</v>
      </c>
      <c r="D61">
        <v>9</v>
      </c>
      <c r="E61">
        <v>10</v>
      </c>
      <c r="F61">
        <v>2</v>
      </c>
      <c r="G61">
        <v>0</v>
      </c>
      <c r="H61">
        <v>1</v>
      </c>
      <c r="K61">
        <v>1</v>
      </c>
      <c r="L61">
        <v>0.19</v>
      </c>
      <c r="M61">
        <f>IF(L61&lt;0.1, 0, 1)</f>
        <v>1</v>
      </c>
      <c r="N61">
        <v>19</v>
      </c>
    </row>
    <row r="62" spans="1:14">
      <c r="A62">
        <v>6</v>
      </c>
      <c r="B62">
        <v>0.6</v>
      </c>
      <c r="C62">
        <v>5</v>
      </c>
      <c r="D62">
        <v>9</v>
      </c>
      <c r="E62">
        <v>10</v>
      </c>
      <c r="F62">
        <v>2</v>
      </c>
      <c r="G62">
        <v>0</v>
      </c>
      <c r="H62">
        <v>1</v>
      </c>
      <c r="K62">
        <v>1</v>
      </c>
      <c r="L62">
        <v>0.34</v>
      </c>
      <c r="M62">
        <f>IF(L62&lt;0.1, 0, 1)</f>
        <v>1</v>
      </c>
      <c r="N62">
        <v>19</v>
      </c>
    </row>
    <row r="63" spans="1:14">
      <c r="A63">
        <v>7</v>
      </c>
      <c r="B63">
        <v>0.6</v>
      </c>
      <c r="C63">
        <v>5</v>
      </c>
      <c r="D63">
        <v>10</v>
      </c>
      <c r="E63">
        <v>8</v>
      </c>
      <c r="F63">
        <v>0</v>
      </c>
      <c r="G63">
        <v>0</v>
      </c>
      <c r="H63">
        <v>0</v>
      </c>
      <c r="K63">
        <v>1</v>
      </c>
      <c r="L63">
        <v>9.5000000000000001E-2</v>
      </c>
      <c r="M63">
        <f>IF(L63&lt;0.1, 0, 1)</f>
        <v>0</v>
      </c>
      <c r="N63">
        <v>19</v>
      </c>
    </row>
    <row r="64" spans="1:14">
      <c r="A64">
        <v>7</v>
      </c>
      <c r="B64">
        <v>0.6</v>
      </c>
      <c r="C64">
        <v>5</v>
      </c>
      <c r="D64">
        <v>10</v>
      </c>
      <c r="E64">
        <v>8</v>
      </c>
      <c r="F64">
        <v>0</v>
      </c>
      <c r="G64">
        <v>0</v>
      </c>
      <c r="H64">
        <v>0</v>
      </c>
      <c r="K64">
        <v>1</v>
      </c>
      <c r="L64">
        <v>0.06</v>
      </c>
      <c r="M64">
        <f>IF(L64&lt;0.1, 0, 1)</f>
        <v>0</v>
      </c>
      <c r="N64">
        <v>19</v>
      </c>
    </row>
    <row r="65" spans="1:14">
      <c r="A65">
        <v>8</v>
      </c>
      <c r="B65">
        <v>0.6</v>
      </c>
      <c r="C65">
        <v>5</v>
      </c>
      <c r="D65">
        <v>10</v>
      </c>
      <c r="E65">
        <v>7</v>
      </c>
      <c r="F65">
        <v>2</v>
      </c>
      <c r="G65">
        <v>0</v>
      </c>
      <c r="H65">
        <v>1</v>
      </c>
      <c r="K65">
        <v>1</v>
      </c>
      <c r="L65">
        <v>0.68</v>
      </c>
      <c r="M65">
        <f>IF(L65&lt;0.1, 0, 1)</f>
        <v>1</v>
      </c>
      <c r="N65">
        <v>19</v>
      </c>
    </row>
    <row r="66" spans="1:14">
      <c r="A66">
        <v>8</v>
      </c>
      <c r="B66">
        <v>0.6</v>
      </c>
      <c r="C66">
        <v>5</v>
      </c>
      <c r="D66">
        <v>10</v>
      </c>
      <c r="E66">
        <v>7</v>
      </c>
      <c r="F66">
        <v>2</v>
      </c>
      <c r="G66">
        <v>0</v>
      </c>
      <c r="H66">
        <v>0</v>
      </c>
      <c r="K66">
        <v>1</v>
      </c>
      <c r="L66">
        <v>6.5000000000000002E-2</v>
      </c>
      <c r="M66">
        <f>IF(L66&lt;0.1, 0, 1)</f>
        <v>0</v>
      </c>
      <c r="N66">
        <v>19</v>
      </c>
    </row>
    <row r="67" spans="1:14">
      <c r="A67">
        <v>4</v>
      </c>
      <c r="B67">
        <v>0.25</v>
      </c>
      <c r="D67">
        <v>10</v>
      </c>
      <c r="E67">
        <v>20</v>
      </c>
      <c r="F67">
        <v>0</v>
      </c>
      <c r="G67">
        <v>0</v>
      </c>
      <c r="K67">
        <v>1</v>
      </c>
      <c r="N67">
        <v>20</v>
      </c>
    </row>
    <row r="68" spans="1:14">
      <c r="A68">
        <v>4</v>
      </c>
      <c r="B68">
        <v>0.25</v>
      </c>
      <c r="D68">
        <v>10</v>
      </c>
      <c r="E68">
        <v>20</v>
      </c>
      <c r="F68">
        <v>0</v>
      </c>
      <c r="G68">
        <v>0</v>
      </c>
      <c r="K68">
        <v>1</v>
      </c>
      <c r="N68">
        <v>20</v>
      </c>
    </row>
    <row r="69" spans="1:14">
      <c r="A69">
        <v>4</v>
      </c>
      <c r="B69">
        <v>0.25</v>
      </c>
      <c r="D69">
        <v>10</v>
      </c>
      <c r="E69">
        <v>22</v>
      </c>
      <c r="F69">
        <v>0</v>
      </c>
      <c r="G69">
        <v>0</v>
      </c>
      <c r="K69">
        <v>1</v>
      </c>
      <c r="N69">
        <v>20</v>
      </c>
    </row>
    <row r="70" spans="1:14">
      <c r="A70">
        <v>4</v>
      </c>
      <c r="B70">
        <v>0.25</v>
      </c>
      <c r="D70">
        <v>10</v>
      </c>
      <c r="E70">
        <v>22</v>
      </c>
      <c r="F70">
        <v>0</v>
      </c>
      <c r="G70">
        <v>0</v>
      </c>
      <c r="K70">
        <v>1</v>
      </c>
      <c r="N70">
        <v>20</v>
      </c>
    </row>
    <row r="71" spans="1:14">
      <c r="A71">
        <v>4</v>
      </c>
      <c r="B71">
        <v>0.25</v>
      </c>
      <c r="D71">
        <v>10</v>
      </c>
      <c r="E71">
        <v>23</v>
      </c>
      <c r="F71">
        <v>0</v>
      </c>
      <c r="G71">
        <v>0</v>
      </c>
      <c r="K71">
        <v>1</v>
      </c>
      <c r="N71">
        <v>20</v>
      </c>
    </row>
    <row r="72" spans="1:14">
      <c r="A72">
        <v>4</v>
      </c>
      <c r="B72">
        <v>0.25</v>
      </c>
      <c r="D72">
        <v>10</v>
      </c>
      <c r="E72">
        <v>23</v>
      </c>
      <c r="F72">
        <v>0</v>
      </c>
      <c r="G72">
        <v>0</v>
      </c>
      <c r="K72">
        <v>1</v>
      </c>
      <c r="N72">
        <v>20</v>
      </c>
    </row>
    <row r="73" spans="1:14">
      <c r="A73">
        <v>5</v>
      </c>
      <c r="B73">
        <v>0.25</v>
      </c>
      <c r="D73">
        <v>10</v>
      </c>
      <c r="E73">
        <v>19</v>
      </c>
      <c r="F73">
        <v>1</v>
      </c>
      <c r="G73">
        <v>0</v>
      </c>
      <c r="K73">
        <v>1</v>
      </c>
      <c r="N73">
        <v>20</v>
      </c>
    </row>
    <row r="74" spans="1:14">
      <c r="A74">
        <v>5</v>
      </c>
      <c r="B74">
        <v>0.25</v>
      </c>
      <c r="D74">
        <v>10</v>
      </c>
      <c r="E74">
        <v>19</v>
      </c>
      <c r="F74">
        <v>1</v>
      </c>
      <c r="G74">
        <v>0</v>
      </c>
      <c r="K74">
        <v>1</v>
      </c>
      <c r="N74">
        <v>20</v>
      </c>
    </row>
    <row r="75" spans="1:14">
      <c r="A75">
        <v>9</v>
      </c>
      <c r="B75">
        <v>0.25</v>
      </c>
      <c r="D75">
        <v>10</v>
      </c>
      <c r="E75">
        <v>21</v>
      </c>
      <c r="F75">
        <v>0</v>
      </c>
      <c r="G75">
        <v>0</v>
      </c>
      <c r="K75">
        <v>1</v>
      </c>
      <c r="N75">
        <v>20</v>
      </c>
    </row>
    <row r="76" spans="1:14">
      <c r="A76">
        <v>9</v>
      </c>
      <c r="B76">
        <v>0.25</v>
      </c>
      <c r="D76">
        <v>10</v>
      </c>
      <c r="E76">
        <v>21</v>
      </c>
      <c r="F76">
        <v>0</v>
      </c>
      <c r="G76">
        <v>0</v>
      </c>
      <c r="K76">
        <v>1</v>
      </c>
      <c r="N76">
        <v>20</v>
      </c>
    </row>
    <row r="77" spans="1:14">
      <c r="A77">
        <v>6</v>
      </c>
      <c r="B77">
        <v>0.25</v>
      </c>
      <c r="D77">
        <v>10</v>
      </c>
      <c r="E77">
        <v>19</v>
      </c>
      <c r="F77">
        <v>0</v>
      </c>
      <c r="G77">
        <v>0</v>
      </c>
      <c r="K77">
        <v>2</v>
      </c>
    </row>
    <row r="78" spans="1:14">
      <c r="A78">
        <v>6</v>
      </c>
      <c r="B78">
        <v>0.25</v>
      </c>
      <c r="D78">
        <v>10</v>
      </c>
      <c r="E78">
        <v>19</v>
      </c>
      <c r="F78">
        <v>0</v>
      </c>
      <c r="G78">
        <v>0</v>
      </c>
      <c r="K78">
        <v>2</v>
      </c>
    </row>
    <row r="79" spans="1:14">
      <c r="A79">
        <v>5</v>
      </c>
      <c r="B79">
        <v>0.25</v>
      </c>
      <c r="D79">
        <v>10</v>
      </c>
      <c r="E79">
        <v>11</v>
      </c>
      <c r="F79">
        <v>4</v>
      </c>
      <c r="G79">
        <v>1</v>
      </c>
      <c r="K79">
        <v>2</v>
      </c>
      <c r="N79">
        <v>10</v>
      </c>
    </row>
    <row r="80" spans="1:14">
      <c r="A80">
        <v>5</v>
      </c>
      <c r="B80">
        <v>0.25</v>
      </c>
      <c r="D80">
        <v>10</v>
      </c>
      <c r="E80">
        <v>11</v>
      </c>
      <c r="F80">
        <v>4</v>
      </c>
      <c r="G80">
        <v>1</v>
      </c>
      <c r="K80">
        <v>2</v>
      </c>
      <c r="N80">
        <v>10</v>
      </c>
    </row>
    <row r="81" spans="1:14">
      <c r="A81">
        <v>6</v>
      </c>
      <c r="B81">
        <v>0.25</v>
      </c>
      <c r="D81">
        <v>10</v>
      </c>
      <c r="E81">
        <v>10</v>
      </c>
      <c r="F81">
        <v>1</v>
      </c>
      <c r="G81">
        <v>0</v>
      </c>
      <c r="K81">
        <v>3</v>
      </c>
      <c r="N81">
        <v>17</v>
      </c>
    </row>
    <row r="82" spans="1:14">
      <c r="A82">
        <v>6</v>
      </c>
      <c r="B82">
        <v>0.25</v>
      </c>
      <c r="D82">
        <v>10</v>
      </c>
      <c r="E82">
        <v>11</v>
      </c>
      <c r="F82">
        <v>0</v>
      </c>
      <c r="G82">
        <v>0</v>
      </c>
      <c r="K82">
        <v>4</v>
      </c>
      <c r="L82">
        <v>23</v>
      </c>
      <c r="M82">
        <f>IF(L82&lt;0.1, 0, 1)</f>
        <v>1</v>
      </c>
      <c r="N82">
        <v>13</v>
      </c>
    </row>
    <row r="83" spans="1:14">
      <c r="A83">
        <v>7</v>
      </c>
      <c r="B83">
        <v>0.25</v>
      </c>
      <c r="D83">
        <v>10</v>
      </c>
      <c r="E83">
        <v>11</v>
      </c>
      <c r="F83">
        <v>3</v>
      </c>
      <c r="G83">
        <v>0</v>
      </c>
      <c r="K83">
        <v>7</v>
      </c>
      <c r="L83">
        <v>0.13</v>
      </c>
      <c r="M83">
        <f>IF(L83&lt;0.1, 0, 1)</f>
        <v>1</v>
      </c>
      <c r="N83">
        <v>6</v>
      </c>
    </row>
    <row r="84" spans="1:14">
      <c r="A84">
        <v>7</v>
      </c>
      <c r="B84">
        <v>0.25</v>
      </c>
      <c r="D84">
        <v>10</v>
      </c>
      <c r="E84">
        <v>11</v>
      </c>
      <c r="F84">
        <v>3</v>
      </c>
      <c r="G84">
        <v>0</v>
      </c>
      <c r="K84">
        <v>7</v>
      </c>
      <c r="L84">
        <v>0.35</v>
      </c>
      <c r="M84">
        <f>IF(L84&lt;0.1, 0, 1)</f>
        <v>1</v>
      </c>
      <c r="N84">
        <v>6</v>
      </c>
    </row>
    <row r="85" spans="1:14">
      <c r="A85">
        <v>7</v>
      </c>
      <c r="B85">
        <v>0.25</v>
      </c>
      <c r="D85">
        <v>10</v>
      </c>
      <c r="E85">
        <v>11</v>
      </c>
      <c r="F85">
        <v>1</v>
      </c>
      <c r="G85">
        <v>0</v>
      </c>
      <c r="K85">
        <v>1</v>
      </c>
      <c r="L85">
        <v>1.4</v>
      </c>
      <c r="M85">
        <f>IF(L85&lt;0.1, 0, 1)</f>
        <v>1</v>
      </c>
      <c r="N85">
        <v>9</v>
      </c>
    </row>
    <row r="86" spans="1:14">
      <c r="A86">
        <v>7</v>
      </c>
      <c r="B86">
        <v>0.25</v>
      </c>
      <c r="D86">
        <v>10</v>
      </c>
      <c r="E86">
        <v>11</v>
      </c>
      <c r="F86">
        <v>1</v>
      </c>
      <c r="G86">
        <v>0</v>
      </c>
      <c r="K86">
        <v>1</v>
      </c>
      <c r="L86">
        <v>7.8</v>
      </c>
      <c r="M86">
        <f>IF(L86&lt;0.1, 0, 1)</f>
        <v>1</v>
      </c>
      <c r="N86">
        <v>9</v>
      </c>
    </row>
    <row r="87" spans="1:14">
      <c r="A87">
        <v>5</v>
      </c>
      <c r="B87">
        <v>0.25</v>
      </c>
      <c r="D87">
        <v>12</v>
      </c>
      <c r="E87">
        <v>10</v>
      </c>
      <c r="F87">
        <v>1</v>
      </c>
      <c r="G87">
        <v>0</v>
      </c>
      <c r="H87">
        <v>1</v>
      </c>
      <c r="K87">
        <v>2</v>
      </c>
      <c r="L87">
        <v>1.5</v>
      </c>
      <c r="M87">
        <f>IF(L87&lt;0.1, 0, 1)</f>
        <v>1</v>
      </c>
      <c r="N87">
        <v>14</v>
      </c>
    </row>
    <row r="88" spans="1:14">
      <c r="A88">
        <v>5</v>
      </c>
      <c r="B88">
        <v>0.25</v>
      </c>
      <c r="D88">
        <v>12</v>
      </c>
      <c r="E88">
        <v>10</v>
      </c>
      <c r="F88">
        <v>1</v>
      </c>
      <c r="G88">
        <v>0</v>
      </c>
      <c r="H88">
        <v>1</v>
      </c>
      <c r="K88">
        <v>2</v>
      </c>
      <c r="L88">
        <v>0.52</v>
      </c>
      <c r="M88">
        <f>IF(L88&lt;0.1, 0, 1)</f>
        <v>1</v>
      </c>
      <c r="N88">
        <v>14</v>
      </c>
    </row>
    <row r="89" spans="1:14">
      <c r="A89">
        <v>5</v>
      </c>
      <c r="B89">
        <v>0.25</v>
      </c>
      <c r="D89">
        <v>10</v>
      </c>
      <c r="E89">
        <v>10</v>
      </c>
      <c r="F89">
        <v>4</v>
      </c>
      <c r="G89">
        <v>0</v>
      </c>
      <c r="H89">
        <v>1</v>
      </c>
      <c r="K89">
        <v>2</v>
      </c>
      <c r="L89">
        <v>1</v>
      </c>
      <c r="M89">
        <f>IF(L89&lt;0.1, 0, 1)</f>
        <v>1</v>
      </c>
      <c r="N89">
        <v>15</v>
      </c>
    </row>
    <row r="90" spans="1:14">
      <c r="A90">
        <v>5</v>
      </c>
      <c r="B90">
        <v>0.25</v>
      </c>
      <c r="D90">
        <v>10</v>
      </c>
      <c r="E90">
        <v>10</v>
      </c>
      <c r="F90">
        <v>4</v>
      </c>
      <c r="G90">
        <v>0</v>
      </c>
      <c r="H90">
        <v>1</v>
      </c>
      <c r="K90">
        <v>2</v>
      </c>
      <c r="L90">
        <v>1.3</v>
      </c>
      <c r="M90">
        <f>IF(L90&lt;0.1, 0, 1)</f>
        <v>1</v>
      </c>
      <c r="N90">
        <v>15</v>
      </c>
    </row>
  </sheetData>
  <sortState ref="A2:J74">
    <sortCondition ref="C2:C74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4.7</vt:lpstr>
      <vt:lpstr>Logistic Regression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Chambers</dc:creator>
  <cp:lastModifiedBy>Paul Chambers</cp:lastModifiedBy>
  <dcterms:created xsi:type="dcterms:W3CDTF">2012-12-06T03:29:19Z</dcterms:created>
  <dcterms:modified xsi:type="dcterms:W3CDTF">2012-12-11T01:18:42Z</dcterms:modified>
</cp:coreProperties>
</file>